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styles.xml" ContentType="application/vnd.openxmlformats-officedocument.spreadsheetml.styles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go.pavloski\Desktop\"/>
    </mc:Choice>
  </mc:AlternateContent>
  <xr:revisionPtr revIDLastSave="0" documentId="13_ncr:1_{4DE80924-077F-454E-AC65-D053F0ECF856}" xr6:coauthVersionLast="47" xr6:coauthVersionMax="47" xr10:uidLastSave="{00000000-0000-0000-0000-000000000000}"/>
  <bookViews>
    <workbookView xWindow="-120" yWindow="-120" windowWidth="29040" windowHeight="15720" tabRatio="651" firstSheet="1" activeTab="4" xr2:uid="{00000000-000D-0000-FFFF-FFFF00000000}"/>
  </bookViews>
  <sheets>
    <sheet name="RDS_OFICIAL - Preenchida" sheetId="4" r:id="rId1"/>
    <sheet name="RDS_OFICIAL - Para Preencher" sheetId="5" r:id="rId2"/>
    <sheet name="RDS_OFICIAL - Civil Rev01" sheetId="6" r:id="rId3"/>
    <sheet name="RDS_OFICIAL - Civil Rev02" sheetId="7" r:id="rId4"/>
    <sheet name="RDS_OFICIAL - Civil Rev03" sheetId="8" r:id="rId5"/>
  </sheets>
  <externalReferences>
    <externalReference r:id="rId6"/>
  </externalReferences>
  <definedNames>
    <definedName name="_xlnm.Print_Area" localSheetId="2">'RDS_OFICIAL - Civil Rev01'!$B$1:$J$52</definedName>
    <definedName name="_xlnm.Print_Area" localSheetId="3">'RDS_OFICIAL - Civil Rev02'!$B$1:$J$58</definedName>
    <definedName name="_xlnm.Print_Area" localSheetId="4">'RDS_OFICIAL - Civil Rev03'!$B$1:$J$57</definedName>
    <definedName name="_xlnm.Print_Area" localSheetId="1">'RDS_OFICIAL - Para Preencher'!$B$1:$J$62</definedName>
    <definedName name="_xlnm.Print_Area" localSheetId="0">'RDS_OFICIAL - Preenchida'!$B$1:$J$62</definedName>
    <definedName name="Print_Area" localSheetId="2">'RDS_OFICIAL - Civil Rev01'!$B$1:$H$47</definedName>
    <definedName name="Print_Area" localSheetId="3">'RDS_OFICIAL - Civil Rev02'!$B$1:$H$53</definedName>
    <definedName name="Print_Area" localSheetId="4">'RDS_OFICIAL - Civil Rev03'!$B$1:$H$53</definedName>
    <definedName name="Print_Area" localSheetId="1">'RDS_OFICIAL - Para Preencher'!$B$1:$H$57</definedName>
    <definedName name="Print_Area" localSheetId="0">'RDS_OFICIAL - Preenchida'!$B$1:$H$57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8" l="1"/>
  <c r="P25" i="8"/>
  <c r="N25" i="8"/>
  <c r="P24" i="8"/>
  <c r="N24" i="8"/>
  <c r="P23" i="8"/>
  <c r="N23" i="8"/>
  <c r="P22" i="8"/>
  <c r="N22" i="8"/>
  <c r="P21" i="8"/>
  <c r="N21" i="8"/>
  <c r="P20" i="8"/>
  <c r="N20" i="8"/>
  <c r="P19" i="8"/>
  <c r="N19" i="8"/>
  <c r="P18" i="8"/>
  <c r="N18" i="8"/>
  <c r="P17" i="8"/>
  <c r="N17" i="8"/>
  <c r="P16" i="8"/>
  <c r="N16" i="8"/>
  <c r="P15" i="8"/>
  <c r="N15" i="8"/>
  <c r="P14" i="8"/>
  <c r="N14" i="8"/>
  <c r="P13" i="8"/>
  <c r="N13" i="8"/>
  <c r="P12" i="8"/>
  <c r="N12" i="8"/>
  <c r="N26" i="7"/>
  <c r="P25" i="7" l="1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12" i="7"/>
  <c r="P11" i="5"/>
  <c r="O11" i="5"/>
  <c r="N11" i="5"/>
  <c r="M11" i="5"/>
  <c r="N25" i="5"/>
  <c r="N2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N24" i="5"/>
  <c r="O24" i="5"/>
  <c r="O25" i="5"/>
  <c r="M25" i="5"/>
  <c r="M26" i="5"/>
  <c r="O12" i="5"/>
  <c r="O13" i="5"/>
  <c r="O14" i="5"/>
  <c r="O15" i="5"/>
  <c r="O16" i="5"/>
  <c r="O17" i="5"/>
  <c r="O18" i="5"/>
  <c r="O20" i="5"/>
  <c r="O21" i="5"/>
  <c r="O22" i="5"/>
  <c r="N12" i="5"/>
  <c r="N13" i="5"/>
  <c r="N14" i="5"/>
  <c r="N15" i="5"/>
  <c r="N16" i="5"/>
  <c r="N17" i="5"/>
  <c r="N18" i="5"/>
  <c r="N19" i="5"/>
  <c r="N20" i="5"/>
  <c r="N21" i="5"/>
  <c r="N22" i="5"/>
  <c r="N23" i="5"/>
  <c r="M14" i="5"/>
  <c r="M15" i="5"/>
  <c r="M17" i="5"/>
  <c r="M18" i="5"/>
  <c r="M19" i="5"/>
  <c r="M21" i="5"/>
  <c r="M22" i="5"/>
  <c r="M23" i="5"/>
  <c r="M13" i="5"/>
  <c r="B38" i="5" l="1"/>
  <c r="O23" i="5" s="1"/>
  <c r="B34" i="5"/>
  <c r="O19" i="5" s="1"/>
  <c r="B24" i="5"/>
  <c r="M24" i="5" s="1"/>
  <c r="B20" i="5"/>
  <c r="M20" i="5" s="1"/>
  <c r="B16" i="5"/>
  <c r="M16" i="5" s="1"/>
  <c r="B12" i="5"/>
  <c r="M12" i="5" s="1"/>
  <c r="B38" i="4"/>
  <c r="B34" i="4"/>
  <c r="B24" i="4"/>
  <c r="B20" i="4"/>
  <c r="B16" i="4"/>
  <c r="B12" i="4" l="1"/>
</calcChain>
</file>

<file path=xl/sharedStrings.xml><?xml version="1.0" encoding="utf-8"?>
<sst xmlns="http://schemas.openxmlformats.org/spreadsheetml/2006/main" count="645" uniqueCount="128">
  <si>
    <t>Coordenador Regional</t>
  </si>
  <si>
    <t>Área: Bases Operecionais</t>
  </si>
  <si>
    <t>Data Revisão</t>
  </si>
  <si>
    <t>Data Emissão</t>
  </si>
  <si>
    <t>Código</t>
  </si>
  <si>
    <t>REGISTRO DIÁRIO DE SERVIÇO MANUTENÇÃO CIVIL</t>
  </si>
  <si>
    <t>SERVIÇOS DE MANUTENÇÃO CIVIL</t>
  </si>
  <si>
    <t>ATIVIDADES EXECUTADAS</t>
  </si>
  <si>
    <t>Hora Final:</t>
  </si>
  <si>
    <t>Região:</t>
  </si>
  <si>
    <t>Hora Inicial:</t>
  </si>
  <si>
    <t>Data:</t>
  </si>
  <si>
    <t>Funcionários:</t>
  </si>
  <si>
    <t>DADOS OPERACIONAIS</t>
  </si>
  <si>
    <t>Gerência: GEMAN</t>
  </si>
  <si>
    <t>ITEM (MD)</t>
  </si>
  <si>
    <t>FG-SCG-058</t>
  </si>
  <si>
    <t>Rev.: 1</t>
  </si>
  <si>
    <t>Página 1/1</t>
  </si>
  <si>
    <t>Reparo de calçamento, drenagem e recomposições diversas</t>
  </si>
  <si>
    <t>(     ) 2.1.1.2</t>
  </si>
  <si>
    <t>(     ) 2.1.1.3</t>
  </si>
  <si>
    <t>Manutenção de sinalização (horizontal, vertical e reaterro)</t>
  </si>
  <si>
    <t>(     ) 2.1.2.2</t>
  </si>
  <si>
    <t>(     ) 2.1.2.3</t>
  </si>
  <si>
    <t>(     ) 2.1.3.1</t>
  </si>
  <si>
    <t>Manutenção de caixa, chassi ou tampa de válvula subterrânea (aço e PEAD)</t>
  </si>
  <si>
    <t>(     ) 2.1.3.2</t>
  </si>
  <si>
    <t>(     ) 2.1.3.3</t>
  </si>
  <si>
    <t>Manutenção de área de estações ou adjacentes e PTEs</t>
  </si>
  <si>
    <t>(     ) 2.1.4.1</t>
  </si>
  <si>
    <t>(     ) 2.1.4.2</t>
  </si>
  <si>
    <t>(     ) 2.1.4.4</t>
  </si>
  <si>
    <t>(     ) 2.1.4.5</t>
  </si>
  <si>
    <t>(     ) 2.1.4.6</t>
  </si>
  <si>
    <t>(     ) 2.1.4.7</t>
  </si>
  <si>
    <t>(     ) 2.1.4.8</t>
  </si>
  <si>
    <t>(     ) 2.1.4.9</t>
  </si>
  <si>
    <t>Movimentação de terra</t>
  </si>
  <si>
    <t>(     ) 2.1.5.1</t>
  </si>
  <si>
    <t>(     ) 2.1.5.2</t>
  </si>
  <si>
    <t>(     ) 2.1.5.3</t>
  </si>
  <si>
    <t>Serviços auxiliares</t>
  </si>
  <si>
    <t>(     ) 2.1.6.1</t>
  </si>
  <si>
    <t>(     ) 2.1.6.2</t>
  </si>
  <si>
    <t>Horários</t>
  </si>
  <si>
    <t>Item</t>
  </si>
  <si>
    <t>Município</t>
  </si>
  <si>
    <t>Item (MD)</t>
  </si>
  <si>
    <t>Utilização de Máquina Leve</t>
  </si>
  <si>
    <t>Utilização de Máquina Pesada</t>
  </si>
  <si>
    <t>Serviço em Horário Extraordinário</t>
  </si>
  <si>
    <t>OBSERVAÇÕES (CONTRATADA/SCGÁS)</t>
  </si>
  <si>
    <t>De:                                              às:</t>
  </si>
  <si>
    <t>De:                        às:</t>
  </si>
  <si>
    <t>De:                                às:</t>
  </si>
  <si>
    <t>Encarregado Civil</t>
  </si>
  <si>
    <t>Supervisor de Manutenção Civil</t>
  </si>
  <si>
    <t>Condições Climáticas:</t>
  </si>
  <si>
    <t xml:space="preserve">Foi realizado a limpeza das placas verticais do km1, em frente a casa 53 ate km7 em frente a casa 712 </t>
  </si>
  <si>
    <t>totalizando 23 placas - Otacílio Costa</t>
  </si>
  <si>
    <t>Lages</t>
  </si>
  <si>
    <t>Otacílio Costa</t>
  </si>
  <si>
    <r>
      <t xml:space="preserve">De:      </t>
    </r>
    <r>
      <rPr>
        <sz val="12"/>
        <color rgb="FFFF0000"/>
        <rFont val="Calibri"/>
        <family val="2"/>
        <scheme val="minor"/>
      </rPr>
      <t>8</t>
    </r>
    <r>
      <rPr>
        <sz val="12"/>
        <color theme="1"/>
        <rFont val="Calibri"/>
        <family val="2"/>
        <scheme val="minor"/>
      </rPr>
      <t xml:space="preserve">               às: </t>
    </r>
    <r>
      <rPr>
        <sz val="12"/>
        <color rgb="FFFF0000"/>
        <rFont val="Calibri"/>
        <family val="2"/>
        <scheme val="minor"/>
      </rPr>
      <t>10</t>
    </r>
  </si>
  <si>
    <r>
      <t xml:space="preserve">De:    </t>
    </r>
    <r>
      <rPr>
        <sz val="12"/>
        <color rgb="FFFF0000"/>
        <rFont val="Calibri"/>
        <family val="2"/>
        <scheme val="minor"/>
      </rPr>
      <t>10</t>
    </r>
    <r>
      <rPr>
        <sz val="12"/>
        <color theme="1"/>
        <rFont val="Calibri"/>
        <family val="2"/>
        <scheme val="minor"/>
      </rPr>
      <t xml:space="preserve">              às: </t>
    </r>
    <r>
      <rPr>
        <sz val="12"/>
        <color rgb="FFFF0000"/>
        <rFont val="Calibri"/>
        <family val="2"/>
        <scheme val="minor"/>
      </rPr>
      <t>12</t>
    </r>
  </si>
  <si>
    <r>
      <t xml:space="preserve">De:    </t>
    </r>
    <r>
      <rPr>
        <sz val="12"/>
        <color rgb="FFFF0000"/>
        <rFont val="Calibri"/>
        <family val="2"/>
        <scheme val="minor"/>
      </rPr>
      <t>13</t>
    </r>
    <r>
      <rPr>
        <sz val="12"/>
        <color theme="1"/>
        <rFont val="Calibri"/>
        <family val="2"/>
        <scheme val="minor"/>
      </rPr>
      <t xml:space="preserve">              às: </t>
    </r>
    <r>
      <rPr>
        <sz val="12"/>
        <color rgb="FFFF0000"/>
        <rFont val="Calibri"/>
        <family val="2"/>
        <scheme val="minor"/>
      </rPr>
      <t>16</t>
    </r>
  </si>
  <si>
    <r>
      <t xml:space="preserve">De:    </t>
    </r>
    <r>
      <rPr>
        <sz val="12"/>
        <color rgb="FFFF0000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 xml:space="preserve">              às: </t>
    </r>
    <r>
      <rPr>
        <sz val="12"/>
        <color rgb="FFFF0000"/>
        <rFont val="Calibri"/>
        <family val="2"/>
        <scheme val="minor"/>
      </rPr>
      <t>18</t>
    </r>
  </si>
  <si>
    <r>
      <t xml:space="preserve">(  </t>
    </r>
    <r>
      <rPr>
        <sz val="15"/>
        <color rgb="FFFF0000"/>
        <rFont val="Calibri"/>
        <family val="2"/>
        <scheme val="minor"/>
      </rPr>
      <t>x</t>
    </r>
    <r>
      <rPr>
        <sz val="15"/>
        <color theme="1"/>
        <rFont val="Calibri"/>
        <family val="2"/>
        <scheme val="minor"/>
      </rPr>
      <t xml:space="preserve"> ) 2.1.2.1</t>
    </r>
  </si>
  <si>
    <r>
      <t xml:space="preserve">(  </t>
    </r>
    <r>
      <rPr>
        <sz val="15"/>
        <color rgb="FFFF0000"/>
        <rFont val="Calibri"/>
        <family val="2"/>
        <scheme val="minor"/>
      </rPr>
      <t>x</t>
    </r>
    <r>
      <rPr>
        <sz val="15"/>
        <color theme="1"/>
        <rFont val="Calibri"/>
        <family val="2"/>
        <scheme val="minor"/>
      </rPr>
      <t xml:space="preserve"> ) 2.1.4.3</t>
    </r>
  </si>
  <si>
    <t>2.1.1.2</t>
  </si>
  <si>
    <t>2.1.2.1</t>
  </si>
  <si>
    <t>2.1.4.3</t>
  </si>
  <si>
    <t>Reparo em guias, paralelepípedos, paver, lajotas, blocos articulados, calçamento em argamassa/cimento, etc.</t>
  </si>
  <si>
    <t>Reparo de sistema de drenagem.</t>
  </si>
  <si>
    <t>Recomposições diversas.</t>
  </si>
  <si>
    <t>Manutenção de sinalização vertical.</t>
  </si>
  <si>
    <t>Instalação de tachões de sinalização ou identificação.</t>
  </si>
  <si>
    <t>Manutenção de sinalização horizontal e sinalização de reaterro.</t>
  </si>
  <si>
    <t>Manutenção de chassi, tampa e proteção mecânica de caixa de válvula.</t>
  </si>
  <si>
    <t>Substituição ou instalação de tampa de caixa de válvula de PEAD.</t>
  </si>
  <si>
    <t>Regularização de abrigos de válvulas enterradas.</t>
  </si>
  <si>
    <t>Reparo de instalação de portão para abrigo de estações.</t>
  </si>
  <si>
    <t>Reparo e instalação de PTE (moirão ou caixa de nível do solo.</t>
  </si>
  <si>
    <t>Capina, varrições, poda, recomposição de piso em brita e remoção de entulhos.</t>
  </si>
  <si>
    <t>Instalação e reparo de guardrails e outras proteções.</t>
  </si>
  <si>
    <t>Instalação e reparo de cercas, telas, arames farpados, concertinas e telas laminadas.</t>
  </si>
  <si>
    <t>Instalação, reparo e adequação de bases de concreto e pisos de estações.</t>
  </si>
  <si>
    <t>Reparo ou construção de abrigos, muros e paredes de área de estações.</t>
  </si>
  <si>
    <t>Limpeza e lavação de estações subterrâneas ou abaixo do nível do pavimento.</t>
  </si>
  <si>
    <t>Remanejamento de cercas e coberturas de estações.</t>
  </si>
  <si>
    <t>Escavação manual.</t>
  </si>
  <si>
    <t>Escavação mecânica.</t>
  </si>
  <si>
    <t>Estabilização de enconstas com utilização de solo cimento.</t>
  </si>
  <si>
    <t>Escavação para localização de equipamentos e instalações.</t>
  </si>
  <si>
    <t>Apoio para serviços de operação ou manutenção na RDGN.</t>
  </si>
  <si>
    <t>(      ) Bom               (      ) Saturado               (      ) Chuvoso</t>
  </si>
  <si>
    <t>OS:</t>
  </si>
  <si>
    <t>Foi arrumado 3 m de canaleta - lages</t>
  </si>
  <si>
    <t>Foi arrumado a boca de lobo - otacilio costa - Rompedor</t>
  </si>
  <si>
    <t>Capina ao lado da placa da ERPxx - Otacílio Costa</t>
  </si>
  <si>
    <r>
      <t xml:space="preserve">De:               </t>
    </r>
    <r>
      <rPr>
        <sz val="12"/>
        <color rgb="FFFF0000"/>
        <rFont val="Calibri"/>
        <family val="2"/>
        <scheme val="minor"/>
      </rPr>
      <t>8:00</t>
    </r>
    <r>
      <rPr>
        <sz val="12"/>
        <color theme="1"/>
        <rFont val="Calibri"/>
        <family val="2"/>
        <scheme val="minor"/>
      </rPr>
      <t xml:space="preserve">       às:       </t>
    </r>
    <r>
      <rPr>
        <sz val="12"/>
        <color rgb="FFFF0000"/>
        <rFont val="Calibri"/>
        <family val="2"/>
        <scheme val="minor"/>
      </rPr>
      <t>12:00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</si>
  <si>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De:                   </t>
    </r>
    <r>
      <rPr>
        <sz val="12"/>
        <color rgb="FFFF0000"/>
        <rFont val="Calibri"/>
        <family val="2"/>
        <scheme val="minor"/>
      </rPr>
      <t>13:00</t>
    </r>
    <r>
      <rPr>
        <sz val="12"/>
        <color theme="1"/>
        <rFont val="Calibri"/>
        <family val="2"/>
        <scheme val="minor"/>
      </rPr>
      <t xml:space="preserve">              às:        </t>
    </r>
    <r>
      <rPr>
        <sz val="12"/>
        <color rgb="FFFF0000"/>
        <rFont val="Calibri"/>
        <family val="2"/>
        <scheme val="minor"/>
      </rPr>
      <t>17:00</t>
    </r>
  </si>
  <si>
    <t>(     ) 2.1.1.1</t>
  </si>
  <si>
    <t>(     ) 2.1.2.1</t>
  </si>
  <si>
    <t>(     ) 2.1.4.3</t>
  </si>
  <si>
    <t>A</t>
  </si>
  <si>
    <r>
      <t xml:space="preserve">(   </t>
    </r>
    <r>
      <rPr>
        <b/>
        <sz val="18"/>
        <color rgb="FFFF0000"/>
        <rFont val="Calibri"/>
        <family val="2"/>
        <scheme val="minor"/>
      </rPr>
      <t>x</t>
    </r>
    <r>
      <rPr>
        <sz val="14"/>
        <color theme="1"/>
        <rFont val="Calibri"/>
        <family val="2"/>
        <scheme val="minor"/>
      </rPr>
      <t xml:space="preserve">   ) Bom               (      ) Saturado               (      ) Chuvoso</t>
    </r>
  </si>
  <si>
    <r>
      <t xml:space="preserve">(  </t>
    </r>
    <r>
      <rPr>
        <sz val="15"/>
        <color rgb="FFFF0000"/>
        <rFont val="Calibri"/>
        <family val="2"/>
        <scheme val="minor"/>
      </rPr>
      <t>x</t>
    </r>
    <r>
      <rPr>
        <sz val="15"/>
        <color theme="1"/>
        <rFont val="Calibri"/>
        <family val="2"/>
        <scheme val="minor"/>
      </rPr>
      <t xml:space="preserve"> ) 2.1.1.2</t>
    </r>
  </si>
  <si>
    <r>
      <t xml:space="preserve">De:      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         às: </t>
    </r>
    <r>
      <rPr>
        <sz val="12"/>
        <color rgb="FFFF0000"/>
        <rFont val="Calibri"/>
        <family val="2"/>
        <scheme val="minor"/>
      </rPr>
      <t xml:space="preserve"> </t>
    </r>
  </si>
  <si>
    <t xml:space="preserve">De:                      às:  </t>
  </si>
  <si>
    <t>2.1.1</t>
  </si>
  <si>
    <t>2.1.2</t>
  </si>
  <si>
    <t>2.1.5</t>
  </si>
  <si>
    <t>2.1.3</t>
  </si>
  <si>
    <t>2.1.6</t>
  </si>
  <si>
    <t>2.1.4</t>
  </si>
  <si>
    <t>às</t>
  </si>
  <si>
    <t>Horário</t>
  </si>
  <si>
    <t>Rev.: 2</t>
  </si>
  <si>
    <t>Rev.: 02</t>
  </si>
  <si>
    <t>De:                          às:</t>
  </si>
  <si>
    <r>
      <t xml:space="preserve">De:      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     às: </t>
    </r>
    <r>
      <rPr>
        <sz val="12"/>
        <color rgb="FFFF0000"/>
        <rFont val="Calibri"/>
        <family val="2"/>
        <scheme val="minor"/>
      </rPr>
      <t xml:space="preserve"> </t>
    </r>
  </si>
  <si>
    <t xml:space="preserve">De:                  às:  </t>
  </si>
  <si>
    <t>De:                         às:</t>
  </si>
  <si>
    <t>Área: Bases Operacionais</t>
  </si>
  <si>
    <t>Ordem de Serviço</t>
  </si>
  <si>
    <t>De:</t>
  </si>
  <si>
    <t>às: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</si>
</sst>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5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6"/>
      <color rgb="FF000000"/>
      <name val="Calibri"/>
      <family val="2"/>
    </font>
    <font>
      <b/>
      <vertAlign val="superscript"/>
      <sz val="16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5"/>
      <color rgb="FFFF0000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2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vertAlign val="superscript"/>
      <sz val="26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.5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6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2" borderId="0" xfId="0" applyFont="1" applyFill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5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2" fillId="0" borderId="36" xfId="0" applyFont="1" applyFill="1" applyBorder="1" applyAlignment="1">
      <alignment horizontal="center" vertical="center"/>
    </xf>
    <xf numFmtId="0" fontId="1" fillId="2" borderId="41" xfId="0" applyFont="1" applyFill="1" applyBorder="1" applyAlignment="1" applyProtection="1">
      <alignment vertical="center"/>
    </xf>
    <xf numFmtId="0" fontId="1" fillId="2" borderId="39" xfId="0" applyFont="1" applyFill="1" applyBorder="1" applyAlignment="1" applyProtection="1">
      <alignment vertical="center"/>
    </xf>
    <xf numFmtId="0" fontId="2" fillId="2" borderId="3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5" borderId="38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37" xfId="0" applyFont="1" applyFill="1" applyBorder="1" applyAlignment="1">
      <alignment horizontal="center" vertical="center"/>
    </xf>
    <xf numFmtId="0" fontId="2" fillId="2" borderId="43" xfId="0" applyFont="1" applyFill="1" applyBorder="1" applyAlignment="1" applyProtection="1">
      <alignment horizontal="center" vertical="center"/>
    </xf>
    <xf numFmtId="0" fontId="2" fillId="2" borderId="40" xfId="0" applyFont="1" applyFill="1" applyBorder="1" applyAlignment="1" applyProtection="1">
      <alignment horizontal="center" vertical="center"/>
    </xf>
    <xf numFmtId="0" fontId="1" fillId="2" borderId="31" xfId="0" applyFont="1" applyFill="1" applyBorder="1" applyAlignment="1" applyProtection="1">
      <alignment vertical="center"/>
    </xf>
    <xf numFmtId="0" fontId="2" fillId="2" borderId="28" xfId="0" applyFont="1" applyFill="1" applyBorder="1" applyAlignment="1" applyProtection="1">
      <alignment horizontal="center" vertical="center"/>
    </xf>
    <xf numFmtId="0" fontId="1" fillId="2" borderId="24" xfId="0" applyFont="1" applyFill="1" applyBorder="1" applyAlignment="1" applyProtection="1">
      <alignment vertical="center"/>
    </xf>
    <xf numFmtId="0" fontId="1" fillId="2" borderId="48" xfId="0" applyFont="1" applyFill="1" applyBorder="1" applyAlignment="1" applyProtection="1">
      <alignment vertical="center"/>
    </xf>
    <xf numFmtId="0" fontId="7" fillId="2" borderId="26" xfId="0" applyFont="1" applyFill="1" applyBorder="1" applyAlignment="1" applyProtection="1">
      <alignment vertical="center"/>
    </xf>
    <xf numFmtId="0" fontId="2" fillId="5" borderId="2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5" borderId="21" xfId="0" applyFont="1" applyFill="1" applyBorder="1" applyAlignment="1">
      <alignment vertical="center"/>
    </xf>
    <xf numFmtId="0" fontId="2" fillId="5" borderId="23" xfId="0" applyFont="1" applyFill="1" applyBorder="1" applyAlignment="1">
      <alignment horizontal="left" vertical="center"/>
    </xf>
    <xf numFmtId="0" fontId="14" fillId="2" borderId="32" xfId="0" applyFont="1" applyFill="1" applyBorder="1" applyAlignment="1" applyProtection="1">
      <alignment horizontal="center" vertical="center"/>
    </xf>
    <xf numFmtId="0" fontId="14" fillId="2" borderId="31" xfId="0" applyFont="1" applyFill="1" applyBorder="1" applyAlignment="1" applyProtection="1">
      <alignment horizontal="center" vertical="center"/>
    </xf>
    <xf numFmtId="0" fontId="14" fillId="2" borderId="23" xfId="0" applyFont="1" applyFill="1" applyBorder="1" applyAlignment="1" applyProtection="1">
      <alignment horizontal="left" vertical="center"/>
    </xf>
    <xf numFmtId="0" fontId="14" fillId="2" borderId="22" xfId="0" applyFont="1" applyFill="1" applyBorder="1" applyAlignment="1" applyProtection="1">
      <alignment horizontal="left" vertical="center"/>
    </xf>
    <xf numFmtId="0" fontId="14" fillId="2" borderId="21" xfId="0" applyFont="1" applyFill="1" applyBorder="1" applyAlignment="1" applyProtection="1">
      <alignment horizontal="left" vertical="center"/>
    </xf>
    <xf numFmtId="0" fontId="14" fillId="2" borderId="16" xfId="0" applyFont="1" applyFill="1" applyBorder="1" applyAlignment="1" applyProtection="1">
      <alignment horizontal="left" vertical="center"/>
    </xf>
    <xf numFmtId="0" fontId="14" fillId="2" borderId="15" xfId="0" applyFont="1" applyFill="1" applyBorder="1" applyAlignment="1" applyProtection="1">
      <alignment horizontal="left" vertical="center"/>
    </xf>
    <xf numFmtId="0" fontId="14" fillId="2" borderId="14" xfId="0" applyFont="1" applyFill="1" applyBorder="1" applyAlignment="1" applyProtection="1">
      <alignment horizontal="left" vertical="center"/>
    </xf>
    <xf numFmtId="0" fontId="8" fillId="2" borderId="20" xfId="0" applyFont="1" applyFill="1" applyBorder="1" applyAlignment="1">
      <alignment vertical="center"/>
    </xf>
    <xf numFmtId="20" fontId="8" fillId="2" borderId="18" xfId="0" applyNumberFormat="1" applyFont="1" applyFill="1" applyBorder="1" applyAlignment="1">
      <alignment horizontal="center" vertical="center"/>
    </xf>
    <xf numFmtId="20" fontId="8" fillId="2" borderId="1" xfId="0" applyNumberFormat="1" applyFont="1" applyFill="1" applyBorder="1" applyAlignment="1">
      <alignment horizontal="center" vertical="center"/>
    </xf>
    <xf numFmtId="0" fontId="2" fillId="2" borderId="32" xfId="0" applyFont="1" applyFill="1" applyBorder="1" applyAlignment="1" applyProtection="1">
      <alignment horizontal="center" vertical="center"/>
    </xf>
    <xf numFmtId="0" fontId="2" fillId="2" borderId="43" xfId="0" applyFont="1" applyFill="1" applyBorder="1" applyAlignment="1" applyProtection="1">
      <alignment horizontal="center" vertical="center"/>
    </xf>
    <xf numFmtId="0" fontId="2" fillId="2" borderId="40" xfId="0" applyFont="1" applyFill="1" applyBorder="1" applyAlignment="1" applyProtection="1">
      <alignment horizontal="center" vertical="center"/>
    </xf>
    <xf numFmtId="20" fontId="19" fillId="2" borderId="21" xfId="0" applyNumberFormat="1" applyFont="1" applyFill="1" applyBorder="1" applyAlignment="1">
      <alignment horizontal="center" vertical="center"/>
    </xf>
    <xf numFmtId="164" fontId="19" fillId="2" borderId="11" xfId="0" applyNumberFormat="1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vertical="center"/>
    </xf>
    <xf numFmtId="0" fontId="2" fillId="2" borderId="43" xfId="0" applyFont="1" applyFill="1" applyBorder="1" applyAlignment="1" applyProtection="1">
      <alignment horizontal="center" vertical="center"/>
    </xf>
    <xf numFmtId="0" fontId="2" fillId="2" borderId="40" xfId="0" applyFont="1" applyFill="1" applyBorder="1" applyAlignment="1" applyProtection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41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 wrapText="1"/>
    </xf>
    <xf numFmtId="0" fontId="5" fillId="2" borderId="41" xfId="0" applyFont="1" applyFill="1" applyBorder="1" applyAlignment="1">
      <alignment vertical="center"/>
    </xf>
    <xf numFmtId="0" fontId="1" fillId="5" borderId="41" xfId="0" applyFont="1" applyFill="1" applyBorder="1" applyAlignment="1">
      <alignment vertical="center"/>
    </xf>
    <xf numFmtId="0" fontId="1" fillId="5" borderId="41" xfId="0" applyFont="1" applyFill="1" applyBorder="1" applyAlignment="1">
      <alignment vertical="center" wrapText="1"/>
    </xf>
    <xf numFmtId="0" fontId="1" fillId="5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left" vertical="center" wrapText="1"/>
    </xf>
    <xf numFmtId="0" fontId="1" fillId="2" borderId="41" xfId="0" applyFont="1" applyFill="1" applyBorder="1" applyAlignment="1">
      <alignment horizontal="left" vertical="center" wrapText="1"/>
    </xf>
    <xf numFmtId="0" fontId="1" fillId="5" borderId="41" xfId="0" applyFont="1" applyFill="1" applyBorder="1" applyAlignment="1">
      <alignment horizontal="left" vertical="center"/>
    </xf>
    <xf numFmtId="0" fontId="1" fillId="2" borderId="41" xfId="0" applyFont="1" applyFill="1" applyBorder="1" applyAlignment="1">
      <alignment horizontal="left" vertical="center"/>
    </xf>
    <xf numFmtId="0" fontId="1" fillId="5" borderId="27" xfId="0" applyFont="1" applyFill="1" applyBorder="1" applyAlignment="1">
      <alignment horizontal="left" vertical="center"/>
    </xf>
    <xf numFmtId="0" fontId="2" fillId="2" borderId="10" xfId="0" applyFont="1" applyFill="1" applyBorder="1" applyAlignment="1" applyProtection="1">
      <alignment vertical="center"/>
    </xf>
    <xf numFmtId="0" fontId="2" fillId="2" borderId="9" xfId="0" applyFont="1" applyFill="1" applyBorder="1" applyAlignment="1" applyProtection="1">
      <alignment vertical="center"/>
    </xf>
    <xf numFmtId="0" fontId="13" fillId="2" borderId="15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13" fillId="2" borderId="28" xfId="0" applyFont="1" applyFill="1" applyBorder="1" applyAlignment="1">
      <alignment vertical="center" wrapText="1"/>
    </xf>
    <xf numFmtId="0" fontId="13" fillId="2" borderId="19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vertical="center" wrapText="1"/>
    </xf>
    <xf numFmtId="0" fontId="13" fillId="2" borderId="26" xfId="0" applyFont="1" applyFill="1" applyBorder="1" applyAlignment="1">
      <alignment vertical="center" wrapText="1"/>
    </xf>
    <xf numFmtId="0" fontId="24" fillId="2" borderId="41" xfId="0" applyFont="1" applyFill="1" applyBorder="1" applyAlignment="1">
      <alignment horizontal="center" vertical="center"/>
    </xf>
    <xf numFmtId="0" fontId="24" fillId="5" borderId="41" xfId="0" applyFont="1" applyFill="1" applyBorder="1" applyAlignment="1">
      <alignment horizontal="left" vertical="center" wrapText="1"/>
    </xf>
    <xf numFmtId="0" fontId="24" fillId="2" borderId="41" xfId="0" applyFont="1" applyFill="1" applyBorder="1" applyAlignment="1">
      <alignment horizontal="left" vertical="center" wrapText="1"/>
    </xf>
    <xf numFmtId="0" fontId="24" fillId="5" borderId="41" xfId="0" applyFont="1" applyFill="1" applyBorder="1" applyAlignment="1">
      <alignment horizontal="left" vertical="center"/>
    </xf>
    <xf numFmtId="0" fontId="24" fillId="2" borderId="41" xfId="0" applyFont="1" applyFill="1" applyBorder="1" applyAlignment="1">
      <alignment horizontal="left" vertical="center"/>
    </xf>
    <xf numFmtId="0" fontId="24" fillId="5" borderId="27" xfId="0" applyFont="1" applyFill="1" applyBorder="1" applyAlignment="1">
      <alignment horizontal="left" vertical="center"/>
    </xf>
    <xf numFmtId="0" fontId="5" fillId="5" borderId="41" xfId="0" applyFont="1" applyFill="1" applyBorder="1" applyAlignment="1">
      <alignment horizontal="center" vertical="center"/>
    </xf>
    <xf numFmtId="0" fontId="23" fillId="5" borderId="41" xfId="0" applyFont="1" applyFill="1" applyBorder="1" applyAlignment="1">
      <alignment horizontal="left" vertical="center" wrapText="1"/>
    </xf>
    <xf numFmtId="0" fontId="23" fillId="2" borderId="41" xfId="0" applyFont="1" applyFill="1" applyBorder="1" applyAlignment="1">
      <alignment horizontal="left" vertical="center" wrapText="1"/>
    </xf>
    <xf numFmtId="0" fontId="25" fillId="2" borderId="41" xfId="0" applyFont="1" applyFill="1" applyBorder="1" applyAlignment="1">
      <alignment horizontal="center" vertical="center"/>
    </xf>
    <xf numFmtId="0" fontId="2" fillId="2" borderId="43" xfId="0" applyFont="1" applyFill="1" applyBorder="1" applyAlignment="1" applyProtection="1">
      <alignment horizontal="center" vertical="center"/>
    </xf>
    <xf numFmtId="0" fontId="2" fillId="2" borderId="40" xfId="0" applyFont="1" applyFill="1" applyBorder="1" applyAlignment="1" applyProtection="1">
      <alignment horizontal="center" vertical="center"/>
    </xf>
    <xf numFmtId="0" fontId="2" fillId="2" borderId="44" xfId="0" applyFont="1" applyFill="1" applyBorder="1" applyAlignment="1" applyProtection="1">
      <alignment horizontal="center" vertical="center"/>
    </xf>
    <xf numFmtId="0" fontId="24" fillId="6" borderId="27" xfId="0" applyFont="1" applyFill="1" applyBorder="1" applyAlignment="1">
      <alignment horizontal="left" vertical="center"/>
    </xf>
    <xf numFmtId="0" fontId="5" fillId="6" borderId="26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25" fillId="5" borderId="41" xfId="0" applyFont="1" applyFill="1" applyBorder="1" applyAlignment="1">
      <alignment horizontal="left" vertical="center" indent="2"/>
    </xf>
    <xf numFmtId="0" fontId="1" fillId="2" borderId="45" xfId="0" applyFont="1" applyFill="1" applyBorder="1" applyAlignment="1" applyProtection="1">
      <alignment vertical="center"/>
    </xf>
    <xf numFmtId="0" fontId="7" fillId="2" borderId="53" xfId="0" applyFont="1" applyFill="1" applyBorder="1" applyAlignment="1" applyProtection="1">
      <alignment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2" fillId="2" borderId="48" xfId="0" applyFont="1" applyFill="1" applyBorder="1" applyAlignment="1" applyProtection="1">
      <alignment horizontal="center" vertical="center"/>
    </xf>
    <xf numFmtId="0" fontId="13" fillId="2" borderId="54" xfId="0" applyFont="1" applyFill="1" applyBorder="1" applyAlignment="1">
      <alignment vertical="center" wrapText="1"/>
    </xf>
    <xf numFmtId="0" fontId="13" fillId="2" borderId="34" xfId="0" applyFont="1" applyFill="1" applyBorder="1" applyAlignment="1">
      <alignment vertical="center" wrapText="1"/>
    </xf>
    <xf numFmtId="0" fontId="13" fillId="2" borderId="33" xfId="0" applyFont="1" applyFill="1" applyBorder="1" applyAlignment="1">
      <alignment vertical="center" wrapText="1"/>
    </xf>
    <xf numFmtId="0" fontId="2" fillId="2" borderId="7" xfId="0" applyFont="1" applyFill="1" applyBorder="1" applyAlignment="1" applyProtection="1">
      <alignment horizontal="center" vertical="center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 applyProtection="1">
      <alignment horizontal="center" vertical="center"/>
    </xf>
    <xf numFmtId="0" fontId="13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vertical="center"/>
    </xf>
    <xf numFmtId="0" fontId="2" fillId="2" borderId="43" xfId="0" applyFont="1" applyFill="1" applyBorder="1" applyAlignment="1" applyProtection="1">
      <alignment horizontal="center" vertical="center"/>
    </xf>
    <xf numFmtId="0" fontId="2" fillId="2" borderId="40" xfId="0" applyFont="1" applyFill="1" applyBorder="1" applyAlignment="1" applyProtection="1">
      <alignment horizontal="center" vertical="center"/>
    </xf>
    <xf numFmtId="0" fontId="2" fillId="2" borderId="44" xfId="0" applyFont="1" applyFill="1" applyBorder="1" applyAlignment="1" applyProtection="1">
      <alignment horizontal="center" vertical="center"/>
    </xf>
    <xf numFmtId="0" fontId="2" fillId="8" borderId="23" xfId="0" applyFont="1" applyFill="1" applyBorder="1" applyAlignment="1">
      <alignment horizontal="left" vertical="center"/>
    </xf>
    <xf numFmtId="0" fontId="2" fillId="8" borderId="22" xfId="0" applyFont="1" applyFill="1" applyBorder="1" applyAlignment="1">
      <alignment vertical="center"/>
    </xf>
    <xf numFmtId="0" fontId="2" fillId="8" borderId="2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2" fillId="2" borderId="55" xfId="0" applyFont="1" applyFill="1" applyBorder="1" applyAlignment="1" applyProtection="1">
      <alignment horizontal="center" vertical="center"/>
    </xf>
    <xf numFmtId="0" fontId="13" fillId="2" borderId="21" xfId="0" applyFont="1" applyFill="1" applyBorder="1" applyAlignment="1">
      <alignment vertical="center" wrapText="1"/>
    </xf>
    <xf numFmtId="0" fontId="13" fillId="2" borderId="2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2" fillId="9" borderId="7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>
      <alignment horizontal="left" vertical="top"/>
    </xf>
    <xf numFmtId="0" fontId="9" fillId="2" borderId="18" xfId="0" applyFont="1" applyFill="1" applyBorder="1" applyAlignment="1">
      <alignment horizontal="left" vertical="top"/>
    </xf>
    <xf numFmtId="0" fontId="9" fillId="2" borderId="12" xfId="0" applyFont="1" applyFill="1" applyBorder="1" applyAlignment="1">
      <alignment horizontal="left" vertical="top"/>
    </xf>
    <xf numFmtId="0" fontId="9" fillId="2" borderId="11" xfId="0" applyFont="1" applyFill="1" applyBorder="1" applyAlignment="1">
      <alignment horizontal="left" vertical="top"/>
    </xf>
    <xf numFmtId="0" fontId="8" fillId="5" borderId="16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left" vertical="top"/>
    </xf>
    <xf numFmtId="0" fontId="12" fillId="2" borderId="30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horizontal="left" vertical="top"/>
    </xf>
    <xf numFmtId="14" fontId="20" fillId="2" borderId="3" xfId="0" applyNumberFormat="1" applyFont="1" applyFill="1" applyBorder="1" applyAlignment="1">
      <alignment horizontal="center" vertical="top"/>
    </xf>
    <xf numFmtId="14" fontId="20" fillId="2" borderId="2" xfId="0" applyNumberFormat="1" applyFont="1" applyFill="1" applyBorder="1" applyAlignment="1">
      <alignment horizontal="center" vertical="top"/>
    </xf>
    <xf numFmtId="14" fontId="20" fillId="2" borderId="1" xfId="0" applyNumberFormat="1" applyFont="1" applyFill="1" applyBorder="1" applyAlignment="1">
      <alignment horizontal="center" vertical="top"/>
    </xf>
    <xf numFmtId="0" fontId="1" fillId="2" borderId="39" xfId="0" applyFont="1" applyFill="1" applyBorder="1" applyAlignment="1" applyProtection="1">
      <alignment horizontal="left" vertical="center"/>
    </xf>
    <xf numFmtId="0" fontId="1" fillId="2" borderId="45" xfId="0" applyFont="1" applyFill="1" applyBorder="1" applyAlignment="1" applyProtection="1">
      <alignment horizontal="left" vertical="center"/>
    </xf>
    <xf numFmtId="0" fontId="14" fillId="2" borderId="16" xfId="0" applyFont="1" applyFill="1" applyBorder="1" applyAlignment="1" applyProtection="1">
      <alignment horizontal="left" vertical="center"/>
    </xf>
    <xf numFmtId="0" fontId="14" fillId="2" borderId="15" xfId="0" applyFont="1" applyFill="1" applyBorder="1" applyAlignment="1" applyProtection="1">
      <alignment horizontal="left" vertical="center"/>
    </xf>
    <xf numFmtId="0" fontId="14" fillId="2" borderId="14" xfId="0" applyFont="1" applyFill="1" applyBorder="1" applyAlignment="1" applyProtection="1">
      <alignment horizontal="left" vertical="center"/>
    </xf>
    <xf numFmtId="0" fontId="14" fillId="2" borderId="35" xfId="0" applyFont="1" applyFill="1" applyBorder="1" applyAlignment="1" applyProtection="1">
      <alignment horizontal="left" vertical="center"/>
    </xf>
    <xf numFmtId="0" fontId="14" fillId="2" borderId="34" xfId="0" applyFont="1" applyFill="1" applyBorder="1" applyAlignment="1" applyProtection="1">
      <alignment horizontal="left" vertical="center"/>
    </xf>
    <xf numFmtId="0" fontId="14" fillId="2" borderId="33" xfId="0" applyFont="1" applyFill="1" applyBorder="1" applyAlignment="1" applyProtection="1">
      <alignment horizontal="left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43" xfId="0" applyFont="1" applyFill="1" applyBorder="1" applyAlignment="1" applyProtection="1">
      <alignment horizontal="center" vertical="center"/>
    </xf>
    <xf numFmtId="0" fontId="2" fillId="2" borderId="40" xfId="0" applyFont="1" applyFill="1" applyBorder="1" applyAlignment="1" applyProtection="1">
      <alignment horizontal="center" vertical="center"/>
    </xf>
    <xf numFmtId="0" fontId="2" fillId="2" borderId="44" xfId="0" applyFont="1" applyFill="1" applyBorder="1" applyAlignment="1" applyProtection="1">
      <alignment horizontal="center" vertical="center"/>
    </xf>
    <xf numFmtId="0" fontId="1" fillId="2" borderId="46" xfId="0" applyFont="1" applyFill="1" applyBorder="1" applyAlignment="1" applyProtection="1">
      <alignment horizontal="left" vertical="center"/>
    </xf>
    <xf numFmtId="0" fontId="1" fillId="2" borderId="49" xfId="0" applyFont="1" applyFill="1" applyBorder="1" applyAlignment="1" applyProtection="1">
      <alignment horizontal="left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/>
    </xf>
    <xf numFmtId="14" fontId="4" fillId="0" borderId="26" xfId="0" applyNumberFormat="1" applyFont="1" applyFill="1" applyBorder="1" applyAlignment="1">
      <alignment horizontal="center" vertical="center"/>
    </xf>
    <xf numFmtId="14" fontId="4" fillId="0" borderId="15" xfId="0" applyNumberFormat="1" applyFont="1" applyFill="1" applyBorder="1" applyAlignment="1">
      <alignment horizontal="center" vertical="center"/>
    </xf>
    <xf numFmtId="14" fontId="4" fillId="0" borderId="14" xfId="0" applyNumberFormat="1" applyFont="1" applyFill="1" applyBorder="1" applyAlignment="1">
      <alignment horizontal="center" vertical="center"/>
    </xf>
    <xf numFmtId="14" fontId="4" fillId="2" borderId="26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18" fillId="2" borderId="16" xfId="0" applyFont="1" applyFill="1" applyBorder="1" applyAlignment="1" applyProtection="1">
      <alignment horizontal="left" vertical="center"/>
    </xf>
    <xf numFmtId="0" fontId="18" fillId="2" borderId="15" xfId="0" applyFont="1" applyFill="1" applyBorder="1" applyAlignment="1" applyProtection="1">
      <alignment horizontal="left" vertical="center"/>
    </xf>
    <xf numFmtId="0" fontId="18" fillId="2" borderId="14" xfId="0" applyFont="1" applyFill="1" applyBorder="1" applyAlignment="1" applyProtection="1">
      <alignment horizontal="left" vertical="center"/>
    </xf>
    <xf numFmtId="0" fontId="18" fillId="2" borderId="23" xfId="0" applyFont="1" applyFill="1" applyBorder="1" applyAlignment="1" applyProtection="1">
      <alignment horizontal="left" vertical="center"/>
    </xf>
    <xf numFmtId="0" fontId="18" fillId="2" borderId="22" xfId="0" applyFont="1" applyFill="1" applyBorder="1" applyAlignment="1" applyProtection="1">
      <alignment horizontal="left" vertical="center"/>
    </xf>
    <xf numFmtId="0" fontId="18" fillId="2" borderId="21" xfId="0" applyFont="1" applyFill="1" applyBorder="1" applyAlignment="1" applyProtection="1">
      <alignment horizontal="left" vertical="center"/>
    </xf>
    <xf numFmtId="0" fontId="18" fillId="2" borderId="35" xfId="0" applyFont="1" applyFill="1" applyBorder="1" applyAlignment="1" applyProtection="1">
      <alignment horizontal="left" vertical="center"/>
    </xf>
    <xf numFmtId="0" fontId="18" fillId="2" borderId="34" xfId="0" applyFont="1" applyFill="1" applyBorder="1" applyAlignment="1" applyProtection="1">
      <alignment horizontal="left" vertical="center"/>
    </xf>
    <xf numFmtId="0" fontId="18" fillId="2" borderId="33" xfId="0" applyFont="1" applyFill="1" applyBorder="1" applyAlignment="1" applyProtection="1">
      <alignment horizontal="left" vertical="center"/>
    </xf>
    <xf numFmtId="14" fontId="17" fillId="2" borderId="3" xfId="0" applyNumberFormat="1" applyFont="1" applyFill="1" applyBorder="1" applyAlignment="1">
      <alignment horizontal="center" vertical="top"/>
    </xf>
    <xf numFmtId="14" fontId="17" fillId="2" borderId="2" xfId="0" applyNumberFormat="1" applyFont="1" applyFill="1" applyBorder="1" applyAlignment="1">
      <alignment horizontal="center" vertical="top"/>
    </xf>
    <xf numFmtId="14" fontId="17" fillId="2" borderId="1" xfId="0" applyNumberFormat="1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 applyProtection="1">
      <alignment horizontal="center" vertical="center"/>
    </xf>
    <xf numFmtId="0" fontId="2" fillId="2" borderId="50" xfId="0" applyFont="1" applyFill="1" applyBorder="1" applyAlignment="1" applyProtection="1">
      <alignment horizontal="center" vertical="center"/>
    </xf>
    <xf numFmtId="0" fontId="2" fillId="2" borderId="51" xfId="0" applyFont="1" applyFill="1" applyBorder="1" applyAlignment="1" applyProtection="1">
      <alignment horizontal="center" vertical="center"/>
    </xf>
    <xf numFmtId="0" fontId="13" fillId="2" borderId="40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center" vertical="center" wrapText="1"/>
    </xf>
    <xf numFmtId="0" fontId="13" fillId="2" borderId="46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 applyProtection="1">
      <alignment horizontal="center" vertical="center"/>
    </xf>
    <xf numFmtId="0" fontId="2" fillId="2" borderId="61" xfId="0" applyFont="1" applyFill="1" applyBorder="1" applyAlignment="1" applyProtection="1">
      <alignment horizontal="center" vertical="center"/>
    </xf>
    <xf numFmtId="0" fontId="2" fillId="2" borderId="30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13" fillId="2" borderId="4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7" borderId="20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13" fillId="2" borderId="59" xfId="0" applyFont="1" applyFill="1" applyBorder="1" applyAlignment="1">
      <alignment horizontal="center" vertical="center" wrapText="1"/>
    </xf>
    <xf numFmtId="0" fontId="13" fillId="2" borderId="51" xfId="0" applyFont="1" applyFill="1" applyBorder="1" applyAlignment="1">
      <alignment horizontal="center" vertical="center" wrapText="1"/>
    </xf>
    <xf numFmtId="0" fontId="13" fillId="2" borderId="60" xfId="0" applyFont="1" applyFill="1" applyBorder="1" applyAlignment="1">
      <alignment horizontal="center" vertical="center" wrapText="1"/>
    </xf>
    <xf numFmtId="0" fontId="13" fillId="2" borderId="53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3" fillId="9" borderId="7" xfId="0" applyFont="1" applyFill="1" applyBorder="1" applyAlignment="1">
      <alignment horizontal="center" vertical="center"/>
    </xf>
    <xf numFmtId="0" fontId="13" fillId="9" borderId="5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Relationship Id="rId4" Type="http://schemas.openxmlformats.org/officeDocument/2006/relationships/image" Target="../media/image9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1.emf"/><Relationship Id="rId5" Type="http://schemas.openxmlformats.org/officeDocument/2006/relationships/image" Target="../media/image13.emf"/><Relationship Id="rId4" Type="http://schemas.openxmlformats.org/officeDocument/2006/relationships/image" Target="../media/image12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123825</xdr:colOff>
          <xdr:row>0</xdr:row>
          <xdr:rowOff>161925</xdr:rowOff>
        </xdr:from>
        <xdr:to>
          <xdr:col>2</xdr:col>
          <xdr:colOff>1743075</xdr:colOff>
          <xdr:row>2</xdr:row>
          <xdr:rowOff>171450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123825</xdr:colOff>
          <xdr:row>0</xdr:row>
          <xdr:rowOff>161925</xdr:rowOff>
        </xdr:from>
        <xdr:to>
          <xdr:col>2</xdr:col>
          <xdr:colOff>1743075</xdr:colOff>
          <xdr:row>2</xdr:row>
          <xdr:rowOff>171450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585108</xdr:colOff>
      <xdr:row>0</xdr:row>
      <xdr:rowOff>0</xdr:rowOff>
    </xdr:from>
    <xdr:to>
      <xdr:col>33</xdr:col>
      <xdr:colOff>111644</xdr:colOff>
      <xdr:row>10</xdr:row>
      <xdr:rowOff>233393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1" y="0"/>
          <a:ext cx="9936000" cy="339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123825</xdr:colOff>
          <xdr:row>0</xdr:row>
          <xdr:rowOff>161925</xdr:rowOff>
        </xdr:from>
        <xdr:to>
          <xdr:col>2</xdr:col>
          <xdr:colOff>1743075</xdr:colOff>
          <xdr:row>2</xdr:row>
          <xdr:rowOff>171450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217712</xdr:colOff>
          <xdr:row>10</xdr:row>
          <xdr:rowOff>13607</xdr:rowOff>
        </xdr:from>
        <xdr:to>
          <xdr:col>32</xdr:col>
          <xdr:colOff>356569</xdr:colOff>
          <xdr:row>24</xdr:row>
          <xdr:rowOff>46178</xdr:rowOff>
        </xdr:to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$M$11:$P$26" spid="_x0000_s518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2410962" y="3170464"/>
              <a:ext cx="9936000" cy="5040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1</xdr:colOff>
      <xdr:row>10</xdr:row>
      <xdr:rowOff>13606</xdr:rowOff>
    </xdr:from>
    <xdr:to>
      <xdr:col>10</xdr:col>
      <xdr:colOff>522</xdr:colOff>
      <xdr:row>23</xdr:row>
      <xdr:rowOff>246320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322" y="3170463"/>
          <a:ext cx="9933736" cy="4968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13608</xdr:colOff>
          <xdr:row>51</xdr:row>
          <xdr:rowOff>13608</xdr:rowOff>
        </xdr:from>
        <xdr:to>
          <xdr:col>10</xdr:col>
          <xdr:colOff>16393</xdr:colOff>
          <xdr:row>53</xdr:row>
          <xdr:rowOff>12402</xdr:rowOff>
        </xdr:to>
        <xdr:pic>
          <xdr:nvPicPr>
            <xdr:cNvPr id="8" name="Imagem 7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52:$AI$53" spid="_x0000_s636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18726" y="14558843"/>
              <a:ext cx="9919991" cy="55908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7201</xdr:colOff>
          <xdr:row>45</xdr:row>
          <xdr:rowOff>0</xdr:rowOff>
        </xdr:from>
        <xdr:to>
          <xdr:col>10</xdr:col>
          <xdr:colOff>13583</xdr:colOff>
          <xdr:row>51</xdr:row>
          <xdr:rowOff>27214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GrpSpPr/>
          </xdr:nvGrpSpPr>
          <xdr:grpSpPr>
            <a:xfrm>
              <a:off x="616801" y="12725400"/>
              <a:ext cx="9912382" cy="1684564"/>
              <a:chOff x="612321" y="12559393"/>
              <a:chExt cx="9364436" cy="1598839"/>
            </a:xfrm>
          </xdr:grpSpPr>
          <xdr:pic>
            <xdr:nvPicPr>
              <xdr:cNvPr id="10" name="Imagem 9">
                <a:extLst>
                  <a:ext uri="{FF2B5EF4-FFF2-40B4-BE49-F238E27FC236}">
                    <a16:creationId xmlns:a16="http://schemas.microsoft.com/office/drawing/2014/main" id="{00000000-0008-0000-0300-00000A000000}"/>
                  </a:ext>
                </a:extLst>
              </xdr:cNvPr>
              <xdr:cNvPicPr>
                <a:picLocks noChangeAspect="1" noChangeArrowheads="1"/>
                <a:extLst>
                  <a:ext uri="{84589F7E-364E-4C9E-8A38-B11213B215E9}">
                    <a14:cameraTool cellRange="$B$66:$D$71" spid="_x0000_s6362"/>
                  </a:ext>
                </a:extLst>
              </xdr:cNvPicPr>
            </xdr:nvPicPr>
            <xdr:blipFill>
              <a:blip xmlns:r="http://schemas.openxmlformats.org/officeDocument/2006/relationships" r:embed="rId2"/>
              <a:srcRect/>
              <a:stretch>
                <a:fillRect/>
              </a:stretch>
            </xdr:blipFill>
            <xdr:spPr bwMode="auto">
              <a:xfrm>
                <a:off x="612321" y="12559393"/>
                <a:ext cx="4676775" cy="1598839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1" name="Imagem 10">
                <a:extLst>
                  <a:ext uri="{FF2B5EF4-FFF2-40B4-BE49-F238E27FC236}">
                    <a16:creationId xmlns:a16="http://schemas.microsoft.com/office/drawing/2014/main" id="{00000000-0008-0000-0300-00000B000000}"/>
                  </a:ext>
                </a:extLst>
              </xdr:cNvPr>
              <xdr:cNvPicPr>
                <a:picLocks noChangeAspect="1" noChangeArrowheads="1"/>
                <a:extLst>
                  <a:ext uri="{84589F7E-364E-4C9E-8A38-B11213B215E9}">
                    <a14:cameraTool cellRange="$B$66:$D$71" spid="_x0000_s6363"/>
                  </a:ext>
                </a:extLst>
              </xdr:cNvPicPr>
            </xdr:nvPicPr>
            <xdr:blipFill>
              <a:blip xmlns:r="http://schemas.openxmlformats.org/officeDocument/2006/relationships" r:embed="rId2"/>
              <a:srcRect/>
              <a:stretch>
                <a:fillRect/>
              </a:stretch>
            </xdr:blipFill>
            <xdr:spPr bwMode="auto">
              <a:xfrm>
                <a:off x="5279571" y="12559393"/>
                <a:ext cx="4697186" cy="1598839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123825</xdr:colOff>
          <xdr:row>0</xdr:row>
          <xdr:rowOff>161925</xdr:rowOff>
        </xdr:from>
        <xdr:to>
          <xdr:col>2</xdr:col>
          <xdr:colOff>1743075</xdr:colOff>
          <xdr:row>2</xdr:row>
          <xdr:rowOff>171450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3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217712</xdr:colOff>
          <xdr:row>10</xdr:row>
          <xdr:rowOff>13607</xdr:rowOff>
        </xdr:from>
        <xdr:to>
          <xdr:col>29</xdr:col>
          <xdr:colOff>721176</xdr:colOff>
          <xdr:row>26</xdr:row>
          <xdr:rowOff>13607</xdr:rowOff>
        </xdr:to>
        <xdr:pic>
          <xdr:nvPicPr>
            <xdr:cNvPr id="3" name="Imagem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$M$11:$P$26" spid="_x0000_s6364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22410962" y="3048000"/>
              <a:ext cx="10423071" cy="435428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13604</xdr:colOff>
          <xdr:row>10</xdr:row>
          <xdr:rowOff>0</xdr:rowOff>
        </xdr:from>
        <xdr:to>
          <xdr:col>10</xdr:col>
          <xdr:colOff>16389</xdr:colOff>
          <xdr:row>24</xdr:row>
          <xdr:rowOff>6000</xdr:rowOff>
        </xdr:to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$M$11:$P$26" spid="_x0000_s6365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625925" y="3034393"/>
              <a:ext cx="9936000" cy="3816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123825</xdr:colOff>
          <xdr:row>0</xdr:row>
          <xdr:rowOff>161925</xdr:rowOff>
        </xdr:from>
        <xdr:to>
          <xdr:col>2</xdr:col>
          <xdr:colOff>1743075</xdr:colOff>
          <xdr:row>2</xdr:row>
          <xdr:rowOff>171450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4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217712</xdr:colOff>
          <xdr:row>10</xdr:row>
          <xdr:rowOff>13607</xdr:rowOff>
        </xdr:from>
        <xdr:to>
          <xdr:col>29</xdr:col>
          <xdr:colOff>729681</xdr:colOff>
          <xdr:row>26</xdr:row>
          <xdr:rowOff>13607</xdr:rowOff>
        </xdr:to>
        <xdr:pic>
          <xdr:nvPicPr>
            <xdr:cNvPr id="7" name="Imagem 6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$M$11:$P$26" spid="_x0000_s720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2333571" y="3073513"/>
              <a:ext cx="10406063" cy="4381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58430</xdr:colOff>
          <xdr:row>10</xdr:row>
          <xdr:rowOff>33618</xdr:rowOff>
        </xdr:from>
        <xdr:to>
          <xdr:col>9</xdr:col>
          <xdr:colOff>616324</xdr:colOff>
          <xdr:row>23</xdr:row>
          <xdr:rowOff>246530</xdr:rowOff>
        </xdr:to>
        <xdr:pic>
          <xdr:nvPicPr>
            <xdr:cNvPr id="8" name="Imagem 7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PicPr preferRelativeResize="0">
              <a:picLocks noChangeArrowheads="1"/>
              <a:extLst>
                <a:ext uri="{84589F7E-364E-4C9E-8A38-B11213B215E9}">
                  <a14:cameraTool cellRange="$M$11:$P$26" spid="_x0000_s720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663548" y="3092824"/>
              <a:ext cx="9791541" cy="385482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ciano.costa/Downloads/RDO%20SCGAS%20-%20PLE031-20%20-%20JUNHO%20Rev00%20-%20modelo.xls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NS PPU - PLE 031-20"/>
      <sheetName val="Planilha1 (2)"/>
      <sheetName val="PPU Mec"/>
      <sheetName val="DRS - MODELO FJG"/>
      <sheetName val="PPU Medição FJG"/>
      <sheetName val="PPU Medição (FJG)"/>
      <sheetName val="NF por cidades"/>
      <sheetName val="ESTAÇÕES JUN.2021"/>
      <sheetName val="Planilha1"/>
    </sheetNames>
    <sheetDataSet>
      <sheetData sheetId="0" refreshError="1">
        <row r="3">
          <cell r="B3" t="str">
            <v>2.1</v>
          </cell>
        </row>
        <row r="4">
          <cell r="B4" t="str">
            <v>2.1.1</v>
          </cell>
        </row>
        <row r="8">
          <cell r="B8" t="str">
            <v>2.1.2</v>
          </cell>
        </row>
        <row r="12">
          <cell r="B12" t="str">
            <v>2.1.3</v>
          </cell>
        </row>
        <row r="16">
          <cell r="B16" t="str">
            <v>2.1.4</v>
          </cell>
        </row>
        <row r="26">
          <cell r="B26" t="str">
            <v>2.1.5</v>
          </cell>
        </row>
        <row r="30">
          <cell r="B30" t="str">
            <v>2.1.6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L62"/>
  <sheetViews>
    <sheetView topLeftCell="A10" zoomScale="70" zoomScaleNormal="70" zoomScaleSheetLayoutView="100" zoomScalePageLayoutView="70" workbookViewId="0">
      <selection activeCell="D9" sqref="D9:G9"/>
    </sheetView>
  </sheetViews>
  <sheetFormatPr defaultRowHeight="15.75" x14ac:dyDescent="0.25"/>
  <cols>
    <col min="1" max="1" width="9.140625" style="1"/>
    <col min="2" max="2" width="16.5703125" style="1" customWidth="1"/>
    <col min="3" max="3" width="27.7109375" style="1" customWidth="1"/>
    <col min="4" max="4" width="25.7109375" style="1" customWidth="1"/>
    <col min="5" max="5" width="35.7109375" style="1" customWidth="1"/>
    <col min="6" max="6" width="9.7109375" style="1" customWidth="1"/>
    <col min="7" max="7" width="8.140625" style="1" customWidth="1"/>
    <col min="8" max="8" width="10.7109375" style="1" customWidth="1"/>
    <col min="9" max="9" width="3.5703125" style="1" bestFit="1" customWidth="1"/>
    <col min="10" max="10" width="10.7109375" style="1" customWidth="1"/>
    <col min="11" max="11" width="9.140625" style="1"/>
    <col min="12" max="12" width="6.85546875" style="1" customWidth="1"/>
    <col min="13" max="16384" width="9.140625" style="1"/>
  </cols>
  <sheetData>
    <row r="1" spans="2:12" ht="24.95" customHeight="1" x14ac:dyDescent="0.25">
      <c r="B1" s="7"/>
      <c r="C1" s="6"/>
      <c r="D1" s="187" t="s">
        <v>5</v>
      </c>
      <c r="E1" s="188"/>
      <c r="F1" s="193" t="s">
        <v>4</v>
      </c>
      <c r="G1" s="194"/>
      <c r="H1" s="195" t="s">
        <v>16</v>
      </c>
      <c r="I1" s="196"/>
      <c r="J1" s="197"/>
    </row>
    <row r="2" spans="2:12" ht="24.95" customHeight="1" x14ac:dyDescent="0.25">
      <c r="B2" s="5"/>
      <c r="C2" s="4"/>
      <c r="D2" s="189"/>
      <c r="E2" s="190"/>
      <c r="F2" s="198" t="s">
        <v>3</v>
      </c>
      <c r="G2" s="199"/>
      <c r="H2" s="200">
        <v>42257</v>
      </c>
      <c r="I2" s="201"/>
      <c r="J2" s="202"/>
    </row>
    <row r="3" spans="2:12" ht="24.95" customHeight="1" thickBot="1" x14ac:dyDescent="0.3">
      <c r="B3" s="3"/>
      <c r="C3" s="2"/>
      <c r="D3" s="191"/>
      <c r="E3" s="192"/>
      <c r="F3" s="198" t="s">
        <v>2</v>
      </c>
      <c r="G3" s="199"/>
      <c r="H3" s="203">
        <v>44379</v>
      </c>
      <c r="I3" s="204"/>
      <c r="J3" s="205"/>
    </row>
    <row r="4" spans="2:12" ht="24.95" customHeight="1" thickBot="1" x14ac:dyDescent="0.3">
      <c r="B4" s="206" t="s">
        <v>14</v>
      </c>
      <c r="C4" s="207"/>
      <c r="D4" s="206" t="s">
        <v>1</v>
      </c>
      <c r="E4" s="207"/>
      <c r="F4" s="208" t="s">
        <v>17</v>
      </c>
      <c r="G4" s="209"/>
      <c r="H4" s="210" t="s">
        <v>18</v>
      </c>
      <c r="I4" s="211"/>
      <c r="J4" s="212"/>
    </row>
    <row r="5" spans="2:12" ht="24.95" customHeight="1" thickBot="1" x14ac:dyDescent="0.3">
      <c r="B5" s="213" t="s">
        <v>13</v>
      </c>
      <c r="C5" s="214"/>
      <c r="D5" s="214"/>
      <c r="E5" s="214"/>
      <c r="F5" s="214"/>
      <c r="G5" s="214"/>
      <c r="H5" s="215"/>
      <c r="I5" s="215"/>
      <c r="J5" s="216"/>
    </row>
    <row r="6" spans="2:12" ht="27.95" customHeight="1" x14ac:dyDescent="0.25">
      <c r="B6" s="149" t="s">
        <v>12</v>
      </c>
      <c r="C6" s="129"/>
      <c r="D6" s="129"/>
      <c r="E6" s="129"/>
      <c r="F6" s="129"/>
      <c r="G6" s="130"/>
      <c r="H6" s="154" t="s">
        <v>11</v>
      </c>
      <c r="I6" s="155"/>
      <c r="J6" s="156"/>
    </row>
    <row r="7" spans="2:12" ht="27.95" customHeight="1" thickBot="1" x14ac:dyDescent="0.3">
      <c r="B7" s="150"/>
      <c r="C7" s="131"/>
      <c r="D7" s="131"/>
      <c r="E7" s="131"/>
      <c r="F7" s="131"/>
      <c r="G7" s="132"/>
      <c r="H7" s="157">
        <v>44392</v>
      </c>
      <c r="I7" s="158"/>
      <c r="J7" s="159"/>
    </row>
    <row r="8" spans="2:12" ht="24.95" customHeight="1" x14ac:dyDescent="0.25">
      <c r="B8" s="16" t="s">
        <v>10</v>
      </c>
      <c r="C8" s="46">
        <v>0.33333333333333331</v>
      </c>
      <c r="D8" s="151" t="s">
        <v>58</v>
      </c>
      <c r="E8" s="152"/>
      <c r="F8" s="152"/>
      <c r="G8" s="153"/>
      <c r="H8" s="31" t="s">
        <v>96</v>
      </c>
      <c r="I8" s="27"/>
      <c r="J8" s="30"/>
      <c r="L8" s="8"/>
    </row>
    <row r="9" spans="2:12" ht="24" customHeight="1" thickBot="1" x14ac:dyDescent="0.3">
      <c r="B9" s="15" t="s">
        <v>8</v>
      </c>
      <c r="C9" s="47">
        <v>0.75</v>
      </c>
      <c r="D9" s="142" t="s">
        <v>106</v>
      </c>
      <c r="E9" s="143"/>
      <c r="F9" s="143"/>
      <c r="G9" s="144"/>
      <c r="H9" s="28" t="s">
        <v>9</v>
      </c>
      <c r="I9" s="29"/>
      <c r="J9" s="48" t="s">
        <v>105</v>
      </c>
      <c r="L9" s="8"/>
    </row>
    <row r="10" spans="2:12" ht="21.75" customHeight="1" thickBot="1" x14ac:dyDescent="0.3">
      <c r="B10" s="145" t="s">
        <v>7</v>
      </c>
      <c r="C10" s="146"/>
      <c r="D10" s="146"/>
      <c r="E10" s="146"/>
      <c r="F10" s="147"/>
      <c r="G10" s="147"/>
      <c r="H10" s="147"/>
      <c r="I10" s="147"/>
      <c r="J10" s="148"/>
    </row>
    <row r="11" spans="2:12" ht="21.75" thickBot="1" x14ac:dyDescent="0.3">
      <c r="B11" s="11" t="s">
        <v>15</v>
      </c>
      <c r="C11" s="136" t="s">
        <v>6</v>
      </c>
      <c r="D11" s="137"/>
      <c r="E11" s="137"/>
      <c r="F11" s="137"/>
      <c r="G11" s="137"/>
      <c r="H11" s="137"/>
      <c r="I11" s="137"/>
      <c r="J11" s="138"/>
    </row>
    <row r="12" spans="2:12" ht="21" customHeight="1" x14ac:dyDescent="0.25">
      <c r="B12" s="17" t="str">
        <f>'[1]ITENS PPU - PLE 031-20'!B4</f>
        <v>2.1.1</v>
      </c>
      <c r="C12" s="217" t="s">
        <v>19</v>
      </c>
      <c r="D12" s="218"/>
      <c r="E12" s="218"/>
      <c r="F12" s="218"/>
      <c r="G12" s="218"/>
      <c r="H12" s="218"/>
      <c r="I12" s="218"/>
      <c r="J12" s="219"/>
    </row>
    <row r="13" spans="2:12" ht="21" customHeight="1" x14ac:dyDescent="0.25">
      <c r="B13" s="18" t="s">
        <v>102</v>
      </c>
      <c r="C13" s="139" t="s">
        <v>72</v>
      </c>
      <c r="D13" s="140"/>
      <c r="E13" s="140"/>
      <c r="F13" s="140"/>
      <c r="G13" s="140"/>
      <c r="H13" s="140"/>
      <c r="I13" s="140"/>
      <c r="J13" s="141"/>
    </row>
    <row r="14" spans="2:12" ht="21" customHeight="1" x14ac:dyDescent="0.25">
      <c r="B14" s="18" t="s">
        <v>107</v>
      </c>
      <c r="C14" s="139" t="s">
        <v>73</v>
      </c>
      <c r="D14" s="140"/>
      <c r="E14" s="140"/>
      <c r="F14" s="140"/>
      <c r="G14" s="140"/>
      <c r="H14" s="140"/>
      <c r="I14" s="140"/>
      <c r="J14" s="141"/>
    </row>
    <row r="15" spans="2:12" ht="21" customHeight="1" x14ac:dyDescent="0.25">
      <c r="B15" s="18" t="s">
        <v>21</v>
      </c>
      <c r="C15" s="139" t="s">
        <v>74</v>
      </c>
      <c r="D15" s="140"/>
      <c r="E15" s="140"/>
      <c r="F15" s="140"/>
      <c r="G15" s="140"/>
      <c r="H15" s="140"/>
      <c r="I15" s="140"/>
      <c r="J15" s="141"/>
    </row>
    <row r="16" spans="2:12" ht="21" customHeight="1" x14ac:dyDescent="0.25">
      <c r="B16" s="17" t="str">
        <f>'[1]ITENS PPU - PLE 031-20'!B8</f>
        <v>2.1.2</v>
      </c>
      <c r="C16" s="133" t="s">
        <v>22</v>
      </c>
      <c r="D16" s="134"/>
      <c r="E16" s="134"/>
      <c r="F16" s="134"/>
      <c r="G16" s="134"/>
      <c r="H16" s="134"/>
      <c r="I16" s="134"/>
      <c r="J16" s="135"/>
    </row>
    <row r="17" spans="2:10" ht="21" customHeight="1" x14ac:dyDescent="0.25">
      <c r="B17" s="18" t="s">
        <v>67</v>
      </c>
      <c r="C17" s="139" t="s">
        <v>75</v>
      </c>
      <c r="D17" s="140"/>
      <c r="E17" s="140"/>
      <c r="F17" s="140"/>
      <c r="G17" s="140"/>
      <c r="H17" s="140"/>
      <c r="I17" s="140"/>
      <c r="J17" s="141"/>
    </row>
    <row r="18" spans="2:10" ht="21" customHeight="1" x14ac:dyDescent="0.25">
      <c r="B18" s="18" t="s">
        <v>23</v>
      </c>
      <c r="C18" s="139" t="s">
        <v>76</v>
      </c>
      <c r="D18" s="140"/>
      <c r="E18" s="140"/>
      <c r="F18" s="140"/>
      <c r="G18" s="140"/>
      <c r="H18" s="140"/>
      <c r="I18" s="140"/>
      <c r="J18" s="141"/>
    </row>
    <row r="19" spans="2:10" ht="21" customHeight="1" x14ac:dyDescent="0.25">
      <c r="B19" s="18" t="s">
        <v>24</v>
      </c>
      <c r="C19" s="139" t="s">
        <v>77</v>
      </c>
      <c r="D19" s="140"/>
      <c r="E19" s="140"/>
      <c r="F19" s="140"/>
      <c r="G19" s="140"/>
      <c r="H19" s="140"/>
      <c r="I19" s="140"/>
      <c r="J19" s="141"/>
    </row>
    <row r="20" spans="2:10" ht="21" customHeight="1" x14ac:dyDescent="0.25">
      <c r="B20" s="17" t="str">
        <f>'[1]ITENS PPU - PLE 031-20'!B12</f>
        <v>2.1.3</v>
      </c>
      <c r="C20" s="133" t="s">
        <v>26</v>
      </c>
      <c r="D20" s="134"/>
      <c r="E20" s="134"/>
      <c r="F20" s="134"/>
      <c r="G20" s="134"/>
      <c r="H20" s="134"/>
      <c r="I20" s="134"/>
      <c r="J20" s="135"/>
    </row>
    <row r="21" spans="2:10" ht="21" customHeight="1" x14ac:dyDescent="0.25">
      <c r="B21" s="18" t="s">
        <v>25</v>
      </c>
      <c r="C21" s="139" t="s">
        <v>78</v>
      </c>
      <c r="D21" s="140"/>
      <c r="E21" s="140"/>
      <c r="F21" s="140"/>
      <c r="G21" s="140"/>
      <c r="H21" s="140"/>
      <c r="I21" s="140"/>
      <c r="J21" s="141"/>
    </row>
    <row r="22" spans="2:10" ht="21" customHeight="1" x14ac:dyDescent="0.25">
      <c r="B22" s="18" t="s">
        <v>27</v>
      </c>
      <c r="C22" s="139" t="s">
        <v>79</v>
      </c>
      <c r="D22" s="140"/>
      <c r="E22" s="140"/>
      <c r="F22" s="140"/>
      <c r="G22" s="140"/>
      <c r="H22" s="140"/>
      <c r="I22" s="140"/>
      <c r="J22" s="141"/>
    </row>
    <row r="23" spans="2:10" ht="21" customHeight="1" x14ac:dyDescent="0.25">
      <c r="B23" s="18" t="s">
        <v>28</v>
      </c>
      <c r="C23" s="139" t="s">
        <v>80</v>
      </c>
      <c r="D23" s="140"/>
      <c r="E23" s="140"/>
      <c r="F23" s="140"/>
      <c r="G23" s="140"/>
      <c r="H23" s="140"/>
      <c r="I23" s="140"/>
      <c r="J23" s="141"/>
    </row>
    <row r="24" spans="2:10" ht="21" customHeight="1" x14ac:dyDescent="0.25">
      <c r="B24" s="17" t="str">
        <f>'[1]ITENS PPU - PLE 031-20'!B16</f>
        <v>2.1.4</v>
      </c>
      <c r="C24" s="133" t="s">
        <v>29</v>
      </c>
      <c r="D24" s="134"/>
      <c r="E24" s="134"/>
      <c r="F24" s="134"/>
      <c r="G24" s="134"/>
      <c r="H24" s="134"/>
      <c r="I24" s="134"/>
      <c r="J24" s="135"/>
    </row>
    <row r="25" spans="2:10" ht="21" customHeight="1" x14ac:dyDescent="0.25">
      <c r="B25" s="18" t="s">
        <v>30</v>
      </c>
      <c r="C25" s="139" t="s">
        <v>81</v>
      </c>
      <c r="D25" s="140"/>
      <c r="E25" s="140"/>
      <c r="F25" s="140"/>
      <c r="G25" s="140"/>
      <c r="H25" s="140"/>
      <c r="I25" s="140"/>
      <c r="J25" s="141"/>
    </row>
    <row r="26" spans="2:10" ht="21" customHeight="1" x14ac:dyDescent="0.25">
      <c r="B26" s="18" t="s">
        <v>31</v>
      </c>
      <c r="C26" s="139" t="s">
        <v>82</v>
      </c>
      <c r="D26" s="140"/>
      <c r="E26" s="140"/>
      <c r="F26" s="140"/>
      <c r="G26" s="140"/>
      <c r="H26" s="140"/>
      <c r="I26" s="140"/>
      <c r="J26" s="141"/>
    </row>
    <row r="27" spans="2:10" ht="21" customHeight="1" x14ac:dyDescent="0.25">
      <c r="B27" s="18" t="s">
        <v>68</v>
      </c>
      <c r="C27" s="139" t="s">
        <v>83</v>
      </c>
      <c r="D27" s="140"/>
      <c r="E27" s="140"/>
      <c r="F27" s="140"/>
      <c r="G27" s="140"/>
      <c r="H27" s="140"/>
      <c r="I27" s="140"/>
      <c r="J27" s="141"/>
    </row>
    <row r="28" spans="2:10" ht="21" customHeight="1" x14ac:dyDescent="0.25">
      <c r="B28" s="18" t="s">
        <v>32</v>
      </c>
      <c r="C28" s="139" t="s">
        <v>84</v>
      </c>
      <c r="D28" s="140"/>
      <c r="E28" s="140"/>
      <c r="F28" s="140"/>
      <c r="G28" s="140"/>
      <c r="H28" s="140"/>
      <c r="I28" s="140"/>
      <c r="J28" s="141"/>
    </row>
    <row r="29" spans="2:10" ht="21" customHeight="1" x14ac:dyDescent="0.25">
      <c r="B29" s="18" t="s">
        <v>33</v>
      </c>
      <c r="C29" s="139" t="s">
        <v>85</v>
      </c>
      <c r="D29" s="140"/>
      <c r="E29" s="140"/>
      <c r="F29" s="140"/>
      <c r="G29" s="140"/>
      <c r="H29" s="140"/>
      <c r="I29" s="140"/>
      <c r="J29" s="141"/>
    </row>
    <row r="30" spans="2:10" ht="21" customHeight="1" x14ac:dyDescent="0.25">
      <c r="B30" s="18" t="s">
        <v>34</v>
      </c>
      <c r="C30" s="139" t="s">
        <v>86</v>
      </c>
      <c r="D30" s="140"/>
      <c r="E30" s="140"/>
      <c r="F30" s="140"/>
      <c r="G30" s="140"/>
      <c r="H30" s="140"/>
      <c r="I30" s="140"/>
      <c r="J30" s="141"/>
    </row>
    <row r="31" spans="2:10" ht="21" customHeight="1" x14ac:dyDescent="0.25">
      <c r="B31" s="18" t="s">
        <v>35</v>
      </c>
      <c r="C31" s="139" t="s">
        <v>87</v>
      </c>
      <c r="D31" s="140"/>
      <c r="E31" s="140"/>
      <c r="F31" s="140"/>
      <c r="G31" s="140"/>
      <c r="H31" s="140"/>
      <c r="I31" s="140"/>
      <c r="J31" s="141"/>
    </row>
    <row r="32" spans="2:10" ht="21" customHeight="1" x14ac:dyDescent="0.25">
      <c r="B32" s="18" t="s">
        <v>36</v>
      </c>
      <c r="C32" s="139" t="s">
        <v>88</v>
      </c>
      <c r="D32" s="140"/>
      <c r="E32" s="140"/>
      <c r="F32" s="140"/>
      <c r="G32" s="140"/>
      <c r="H32" s="140"/>
      <c r="I32" s="140"/>
      <c r="J32" s="141"/>
    </row>
    <row r="33" spans="2:10" ht="21" customHeight="1" x14ac:dyDescent="0.25">
      <c r="B33" s="18" t="s">
        <v>37</v>
      </c>
      <c r="C33" s="139" t="s">
        <v>89</v>
      </c>
      <c r="D33" s="140"/>
      <c r="E33" s="140"/>
      <c r="F33" s="140"/>
      <c r="G33" s="140"/>
      <c r="H33" s="140"/>
      <c r="I33" s="140"/>
      <c r="J33" s="141"/>
    </row>
    <row r="34" spans="2:10" ht="21" customHeight="1" x14ac:dyDescent="0.25">
      <c r="B34" s="17" t="str">
        <f>'[1]ITENS PPU - PLE 031-20'!B26</f>
        <v>2.1.5</v>
      </c>
      <c r="C34" s="133" t="s">
        <v>38</v>
      </c>
      <c r="D34" s="134"/>
      <c r="E34" s="134"/>
      <c r="F34" s="134"/>
      <c r="G34" s="134"/>
      <c r="H34" s="134"/>
      <c r="I34" s="134"/>
      <c r="J34" s="135"/>
    </row>
    <row r="35" spans="2:10" ht="21" customHeight="1" x14ac:dyDescent="0.25">
      <c r="B35" s="18" t="s">
        <v>39</v>
      </c>
      <c r="C35" s="139" t="s">
        <v>90</v>
      </c>
      <c r="D35" s="140"/>
      <c r="E35" s="140"/>
      <c r="F35" s="140"/>
      <c r="G35" s="140"/>
      <c r="H35" s="140"/>
      <c r="I35" s="140"/>
      <c r="J35" s="141"/>
    </row>
    <row r="36" spans="2:10" ht="21" customHeight="1" x14ac:dyDescent="0.25">
      <c r="B36" s="18" t="s">
        <v>40</v>
      </c>
      <c r="C36" s="139" t="s">
        <v>91</v>
      </c>
      <c r="D36" s="140"/>
      <c r="E36" s="140"/>
      <c r="F36" s="140"/>
      <c r="G36" s="140"/>
      <c r="H36" s="140"/>
      <c r="I36" s="140"/>
      <c r="J36" s="141"/>
    </row>
    <row r="37" spans="2:10" ht="21" customHeight="1" x14ac:dyDescent="0.25">
      <c r="B37" s="18" t="s">
        <v>41</v>
      </c>
      <c r="C37" s="139" t="s">
        <v>92</v>
      </c>
      <c r="D37" s="140"/>
      <c r="E37" s="140"/>
      <c r="F37" s="140"/>
      <c r="G37" s="140"/>
      <c r="H37" s="140"/>
      <c r="I37" s="140"/>
      <c r="J37" s="141"/>
    </row>
    <row r="38" spans="2:10" ht="21" customHeight="1" x14ac:dyDescent="0.25">
      <c r="B38" s="17" t="str">
        <f>'[1]ITENS PPU - PLE 031-20'!B30</f>
        <v>2.1.6</v>
      </c>
      <c r="C38" s="133" t="s">
        <v>42</v>
      </c>
      <c r="D38" s="134"/>
      <c r="E38" s="134"/>
      <c r="F38" s="134"/>
      <c r="G38" s="134"/>
      <c r="H38" s="134"/>
      <c r="I38" s="134"/>
      <c r="J38" s="135"/>
    </row>
    <row r="39" spans="2:10" ht="21" customHeight="1" x14ac:dyDescent="0.25">
      <c r="B39" s="18" t="s">
        <v>43</v>
      </c>
      <c r="C39" s="139" t="s">
        <v>93</v>
      </c>
      <c r="D39" s="140"/>
      <c r="E39" s="140"/>
      <c r="F39" s="140"/>
      <c r="G39" s="140"/>
      <c r="H39" s="140"/>
      <c r="I39" s="140"/>
      <c r="J39" s="141"/>
    </row>
    <row r="40" spans="2:10" ht="21" customHeight="1" thickBot="1" x14ac:dyDescent="0.3">
      <c r="B40" s="19" t="s">
        <v>44</v>
      </c>
      <c r="C40" s="139" t="s">
        <v>94</v>
      </c>
      <c r="D40" s="140"/>
      <c r="E40" s="140"/>
      <c r="F40" s="140"/>
      <c r="G40" s="140"/>
      <c r="H40" s="140"/>
      <c r="I40" s="140"/>
      <c r="J40" s="141"/>
    </row>
    <row r="41" spans="2:10" ht="21.75" thickBot="1" x14ac:dyDescent="0.3">
      <c r="B41" s="14" t="s">
        <v>46</v>
      </c>
      <c r="C41" s="168" t="s">
        <v>52</v>
      </c>
      <c r="D41" s="169"/>
      <c r="E41" s="169"/>
      <c r="F41" s="169"/>
      <c r="G41" s="169"/>
      <c r="H41" s="169"/>
      <c r="I41" s="169"/>
      <c r="J41" s="170"/>
    </row>
    <row r="42" spans="2:10" ht="21" x14ac:dyDescent="0.25">
      <c r="B42" s="32" t="s">
        <v>69</v>
      </c>
      <c r="C42" s="34" t="s">
        <v>97</v>
      </c>
      <c r="D42" s="35"/>
      <c r="E42" s="35"/>
      <c r="F42" s="35"/>
      <c r="G42" s="35"/>
      <c r="H42" s="35"/>
      <c r="I42" s="35"/>
      <c r="J42" s="36"/>
    </row>
    <row r="43" spans="2:10" ht="24.75" customHeight="1" x14ac:dyDescent="0.25">
      <c r="B43" s="32" t="s">
        <v>69</v>
      </c>
      <c r="C43" s="37" t="s">
        <v>98</v>
      </c>
      <c r="D43" s="38"/>
      <c r="E43" s="38"/>
      <c r="F43" s="38"/>
      <c r="G43" s="38"/>
      <c r="H43" s="38"/>
      <c r="I43" s="38"/>
      <c r="J43" s="39"/>
    </row>
    <row r="44" spans="2:10" ht="24.75" customHeight="1" x14ac:dyDescent="0.25">
      <c r="B44" s="32" t="s">
        <v>70</v>
      </c>
      <c r="C44" s="37" t="s">
        <v>59</v>
      </c>
      <c r="D44" s="38"/>
      <c r="E44" s="38"/>
      <c r="F44" s="38"/>
      <c r="G44" s="38"/>
      <c r="H44" s="38"/>
      <c r="I44" s="38"/>
      <c r="J44" s="39"/>
    </row>
    <row r="45" spans="2:10" ht="24.75" customHeight="1" x14ac:dyDescent="0.25">
      <c r="B45" s="32"/>
      <c r="C45" s="37" t="s">
        <v>60</v>
      </c>
      <c r="D45" s="38"/>
      <c r="E45" s="38"/>
      <c r="F45" s="38"/>
      <c r="G45" s="38"/>
      <c r="H45" s="38"/>
      <c r="I45" s="38"/>
      <c r="J45" s="39"/>
    </row>
    <row r="46" spans="2:10" ht="24.75" customHeight="1" x14ac:dyDescent="0.25">
      <c r="B46" s="32" t="s">
        <v>71</v>
      </c>
      <c r="C46" s="37" t="s">
        <v>99</v>
      </c>
      <c r="D46" s="38"/>
      <c r="E46" s="38"/>
      <c r="F46" s="38"/>
      <c r="G46" s="38"/>
      <c r="H46" s="38"/>
      <c r="I46" s="38"/>
      <c r="J46" s="39"/>
    </row>
    <row r="47" spans="2:10" ht="24.75" customHeight="1" x14ac:dyDescent="0.25">
      <c r="B47" s="32"/>
      <c r="C47" s="162"/>
      <c r="D47" s="163"/>
      <c r="E47" s="163"/>
      <c r="F47" s="163"/>
      <c r="G47" s="163"/>
      <c r="H47" s="163"/>
      <c r="I47" s="163"/>
      <c r="J47" s="164"/>
    </row>
    <row r="48" spans="2:10" ht="24.75" customHeight="1" x14ac:dyDescent="0.25">
      <c r="B48" s="32"/>
      <c r="C48" s="162"/>
      <c r="D48" s="163"/>
      <c r="E48" s="163"/>
      <c r="F48" s="163"/>
      <c r="G48" s="163"/>
      <c r="H48" s="163"/>
      <c r="I48" s="163"/>
      <c r="J48" s="164"/>
    </row>
    <row r="49" spans="2:10" ht="24.75" customHeight="1" x14ac:dyDescent="0.25">
      <c r="B49" s="32"/>
      <c r="C49" s="162"/>
      <c r="D49" s="163"/>
      <c r="E49" s="163"/>
      <c r="F49" s="163"/>
      <c r="G49" s="163"/>
      <c r="H49" s="163"/>
      <c r="I49" s="163"/>
      <c r="J49" s="164"/>
    </row>
    <row r="50" spans="2:10" ht="24.75" customHeight="1" x14ac:dyDescent="0.25">
      <c r="B50" s="32"/>
      <c r="C50" s="162"/>
      <c r="D50" s="163"/>
      <c r="E50" s="163"/>
      <c r="F50" s="163"/>
      <c r="G50" s="163"/>
      <c r="H50" s="163"/>
      <c r="I50" s="163"/>
      <c r="J50" s="164"/>
    </row>
    <row r="51" spans="2:10" ht="24.75" customHeight="1" thickBot="1" x14ac:dyDescent="0.3">
      <c r="B51" s="32"/>
      <c r="C51" s="165"/>
      <c r="D51" s="166"/>
      <c r="E51" s="166"/>
      <c r="F51" s="166"/>
      <c r="G51" s="166"/>
      <c r="H51" s="166"/>
      <c r="I51" s="166"/>
      <c r="J51" s="167"/>
    </row>
    <row r="52" spans="2:10" ht="24.75" customHeight="1" x14ac:dyDescent="0.25">
      <c r="B52" s="20" t="s">
        <v>48</v>
      </c>
      <c r="C52" s="21" t="s">
        <v>45</v>
      </c>
      <c r="D52" s="23" t="s">
        <v>47</v>
      </c>
      <c r="E52" s="171" t="s">
        <v>49</v>
      </c>
      <c r="F52" s="172"/>
      <c r="G52" s="172"/>
      <c r="H52" s="172"/>
      <c r="I52" s="172"/>
      <c r="J52" s="173"/>
    </row>
    <row r="53" spans="2:10" ht="24.75" customHeight="1" thickBot="1" x14ac:dyDescent="0.3">
      <c r="B53" s="32" t="s">
        <v>69</v>
      </c>
      <c r="C53" s="12" t="s">
        <v>63</v>
      </c>
      <c r="D53" s="26" t="s">
        <v>61</v>
      </c>
      <c r="E53" s="25" t="s">
        <v>100</v>
      </c>
      <c r="F53" s="174" t="s">
        <v>101</v>
      </c>
      <c r="G53" s="174"/>
      <c r="H53" s="174"/>
      <c r="I53" s="174"/>
      <c r="J53" s="175"/>
    </row>
    <row r="54" spans="2:10" ht="24.75" customHeight="1" x14ac:dyDescent="0.25">
      <c r="B54" s="32" t="s">
        <v>69</v>
      </c>
      <c r="C54" s="12" t="s">
        <v>64</v>
      </c>
      <c r="D54" s="26" t="s">
        <v>62</v>
      </c>
      <c r="E54" s="171" t="s">
        <v>50</v>
      </c>
      <c r="F54" s="172"/>
      <c r="G54" s="172"/>
      <c r="H54" s="172"/>
      <c r="I54" s="172"/>
      <c r="J54" s="173"/>
    </row>
    <row r="55" spans="2:10" ht="24.75" customHeight="1" thickBot="1" x14ac:dyDescent="0.3">
      <c r="B55" s="32" t="s">
        <v>70</v>
      </c>
      <c r="C55" s="12" t="s">
        <v>65</v>
      </c>
      <c r="D55" s="26" t="s">
        <v>62</v>
      </c>
      <c r="E55" s="25" t="s">
        <v>55</v>
      </c>
      <c r="F55" s="174" t="s">
        <v>53</v>
      </c>
      <c r="G55" s="174"/>
      <c r="H55" s="174"/>
      <c r="I55" s="174"/>
      <c r="J55" s="175"/>
    </row>
    <row r="56" spans="2:10" ht="24.75" customHeight="1" x14ac:dyDescent="0.25">
      <c r="B56" s="32" t="s">
        <v>71</v>
      </c>
      <c r="C56" s="12" t="s">
        <v>66</v>
      </c>
      <c r="D56" s="26" t="s">
        <v>62</v>
      </c>
      <c r="E56" s="171" t="s">
        <v>51</v>
      </c>
      <c r="F56" s="172"/>
      <c r="G56" s="172"/>
      <c r="H56" s="172"/>
      <c r="I56" s="172"/>
      <c r="J56" s="173"/>
    </row>
    <row r="57" spans="2:10" ht="24.75" customHeight="1" thickBot="1" x14ac:dyDescent="0.3">
      <c r="B57" s="33"/>
      <c r="C57" s="13" t="s">
        <v>54</v>
      </c>
      <c r="D57" s="24"/>
      <c r="E57" s="22" t="s">
        <v>55</v>
      </c>
      <c r="F57" s="160" t="s">
        <v>53</v>
      </c>
      <c r="G57" s="160"/>
      <c r="H57" s="160"/>
      <c r="I57" s="160"/>
      <c r="J57" s="161"/>
    </row>
    <row r="58" spans="2:10" ht="9.9499999999999993" customHeight="1" thickBot="1" x14ac:dyDescent="0.3">
      <c r="B58" s="10"/>
      <c r="C58" s="10"/>
      <c r="D58" s="10"/>
      <c r="E58" s="10"/>
      <c r="F58" s="10"/>
      <c r="G58" s="10"/>
      <c r="H58" s="9"/>
      <c r="I58" s="9"/>
      <c r="J58" s="9"/>
    </row>
    <row r="59" spans="2:10" ht="21.95" customHeight="1" thickBot="1" x14ac:dyDescent="0.3">
      <c r="B59" s="184" t="s">
        <v>56</v>
      </c>
      <c r="C59" s="185"/>
      <c r="D59" s="184" t="s">
        <v>57</v>
      </c>
      <c r="E59" s="185"/>
      <c r="F59" s="184" t="s">
        <v>0</v>
      </c>
      <c r="G59" s="186"/>
      <c r="H59" s="186"/>
      <c r="I59" s="186"/>
      <c r="J59" s="185"/>
    </row>
    <row r="60" spans="2:10" ht="30" customHeight="1" x14ac:dyDescent="0.25">
      <c r="B60" s="176"/>
      <c r="C60" s="177"/>
      <c r="D60" s="176"/>
      <c r="E60" s="177"/>
      <c r="F60" s="178"/>
      <c r="G60" s="182"/>
      <c r="H60" s="182"/>
      <c r="I60" s="182"/>
      <c r="J60" s="179"/>
    </row>
    <row r="61" spans="2:10" ht="30" customHeight="1" x14ac:dyDescent="0.25">
      <c r="B61" s="178"/>
      <c r="C61" s="179"/>
      <c r="D61" s="178"/>
      <c r="E61" s="179"/>
      <c r="F61" s="178"/>
      <c r="G61" s="182"/>
      <c r="H61" s="182"/>
      <c r="I61" s="182"/>
      <c r="J61" s="179"/>
    </row>
    <row r="62" spans="2:10" ht="30" customHeight="1" thickBot="1" x14ac:dyDescent="0.3">
      <c r="B62" s="180"/>
      <c r="C62" s="181"/>
      <c r="D62" s="180"/>
      <c r="E62" s="181"/>
      <c r="F62" s="180"/>
      <c r="G62" s="183"/>
      <c r="H62" s="183"/>
      <c r="I62" s="183"/>
      <c r="J62" s="181"/>
    </row>
  </sheetData>
  <mergeCells count="68">
    <mergeCell ref="C18:J18"/>
    <mergeCell ref="C15:J15"/>
    <mergeCell ref="C12:J12"/>
    <mergeCell ref="C37:J37"/>
    <mergeCell ref="C39:J39"/>
    <mergeCell ref="C38:J38"/>
    <mergeCell ref="C33:J33"/>
    <mergeCell ref="C24:J24"/>
    <mergeCell ref="C35:J35"/>
    <mergeCell ref="C17:J17"/>
    <mergeCell ref="C36:J36"/>
    <mergeCell ref="C27:J27"/>
    <mergeCell ref="C28:J28"/>
    <mergeCell ref="C29:J29"/>
    <mergeCell ref="C30:J30"/>
    <mergeCell ref="C31:J31"/>
    <mergeCell ref="C20:J20"/>
    <mergeCell ref="C34:J34"/>
    <mergeCell ref="C19:J19"/>
    <mergeCell ref="C21:J21"/>
    <mergeCell ref="C22:J22"/>
    <mergeCell ref="C23:J23"/>
    <mergeCell ref="C32:J32"/>
    <mergeCell ref="C26:J26"/>
    <mergeCell ref="C25:J25"/>
    <mergeCell ref="B4:C4"/>
    <mergeCell ref="D4:E4"/>
    <mergeCell ref="F4:G4"/>
    <mergeCell ref="H4:J4"/>
    <mergeCell ref="B5:J5"/>
    <mergeCell ref="D1:E3"/>
    <mergeCell ref="F1:G1"/>
    <mergeCell ref="H1:J1"/>
    <mergeCell ref="F2:G2"/>
    <mergeCell ref="H2:J2"/>
    <mergeCell ref="F3:G3"/>
    <mergeCell ref="H3:J3"/>
    <mergeCell ref="B60:C62"/>
    <mergeCell ref="D60:E62"/>
    <mergeCell ref="F60:J62"/>
    <mergeCell ref="B59:C59"/>
    <mergeCell ref="D59:E59"/>
    <mergeCell ref="F59:J59"/>
    <mergeCell ref="F57:J57"/>
    <mergeCell ref="C40:J40"/>
    <mergeCell ref="C49:J49"/>
    <mergeCell ref="C48:J48"/>
    <mergeCell ref="C51:J51"/>
    <mergeCell ref="C47:J47"/>
    <mergeCell ref="C50:J50"/>
    <mergeCell ref="C41:J41"/>
    <mergeCell ref="E56:J56"/>
    <mergeCell ref="F53:J53"/>
    <mergeCell ref="F55:J55"/>
    <mergeCell ref="E52:J52"/>
    <mergeCell ref="E54:J54"/>
    <mergeCell ref="C6:G6"/>
    <mergeCell ref="C7:G7"/>
    <mergeCell ref="C16:J16"/>
    <mergeCell ref="C11:J11"/>
    <mergeCell ref="C13:J13"/>
    <mergeCell ref="C14:J14"/>
    <mergeCell ref="D9:G9"/>
    <mergeCell ref="B10:J10"/>
    <mergeCell ref="B6:B7"/>
    <mergeCell ref="D8:G8"/>
    <mergeCell ref="H6:J6"/>
    <mergeCell ref="H7:J7"/>
  </mergeCells>
  <printOptions horizontalCentered="1"/>
  <pageMargins left="0.23622047244094491" right="0.23622047244094491" top="0.19685039370078741" bottom="0.15748031496062992" header="0.11811023622047245" footer="0.11811023622047245"/>
  <pageSetup paperSize="9" scale="60" orientation="portrait" r:id="rId1"/>
  <colBreaks count="1" manualBreakCount="1">
    <brk id="3" max="58" man="1"/>
  </colBreaks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 sizeWithCells="1">
              <from>
                <xdr:col>1</xdr:col>
                <xdr:colOff>123825</xdr:colOff>
                <xdr:row>0</xdr:row>
                <xdr:rowOff>161925</xdr:rowOff>
              </from>
              <to>
                <xdr:col>2</xdr:col>
                <xdr:colOff>1743075</xdr:colOff>
                <xdr:row>2</xdr:row>
                <xdr:rowOff>171450</xdr:rowOff>
              </to>
            </anchor>
          </objectPr>
        </oleObject>
      </mc:Choice>
      <mc:Fallback>
        <oleObject progId="PBrush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U62"/>
  <sheetViews>
    <sheetView zoomScale="70" zoomScaleNormal="70" zoomScaleSheetLayoutView="100" zoomScalePageLayoutView="70" workbookViewId="0">
      <selection activeCell="C25" sqref="C25:J25"/>
    </sheetView>
  </sheetViews>
  <sheetFormatPr defaultRowHeight="15.75" x14ac:dyDescent="0.25"/>
  <cols>
    <col min="1" max="1" width="9.140625" style="1"/>
    <col min="2" max="2" width="16.5703125" style="1" customWidth="1"/>
    <col min="3" max="3" width="27.7109375" style="1" customWidth="1"/>
    <col min="4" max="4" width="25.7109375" style="1" customWidth="1"/>
    <col min="5" max="5" width="35.7109375" style="1" customWidth="1"/>
    <col min="6" max="6" width="9.7109375" style="1" customWidth="1"/>
    <col min="7" max="7" width="8.140625" style="1" customWidth="1"/>
    <col min="8" max="8" width="10.7109375" style="1" customWidth="1"/>
    <col min="9" max="9" width="3.5703125" style="1" bestFit="1" customWidth="1"/>
    <col min="10" max="10" width="10.7109375" style="1" customWidth="1"/>
    <col min="11" max="12" width="9.140625" style="1"/>
    <col min="13" max="13" width="12.140625" style="1" bestFit="1" customWidth="1"/>
    <col min="14" max="14" width="60.7109375" style="1" customWidth="1"/>
    <col min="15" max="15" width="12.140625" style="1" bestFit="1" customWidth="1"/>
    <col min="16" max="16" width="60.7109375" style="1" customWidth="1"/>
    <col min="17" max="16384" width="9.140625" style="1"/>
  </cols>
  <sheetData>
    <row r="1" spans="2:21" ht="24.95" customHeight="1" x14ac:dyDescent="0.25">
      <c r="B1" s="7"/>
      <c r="C1" s="6"/>
      <c r="D1" s="187" t="s">
        <v>5</v>
      </c>
      <c r="E1" s="188"/>
      <c r="F1" s="193" t="s">
        <v>4</v>
      </c>
      <c r="G1" s="194"/>
      <c r="H1" s="195" t="s">
        <v>16</v>
      </c>
      <c r="I1" s="196"/>
      <c r="J1" s="197"/>
    </row>
    <row r="2" spans="2:21" ht="24.95" customHeight="1" x14ac:dyDescent="0.25">
      <c r="B2" s="5"/>
      <c r="C2" s="4"/>
      <c r="D2" s="189"/>
      <c r="E2" s="190"/>
      <c r="F2" s="198" t="s">
        <v>3</v>
      </c>
      <c r="G2" s="199"/>
      <c r="H2" s="200">
        <v>42257</v>
      </c>
      <c r="I2" s="201"/>
      <c r="J2" s="202"/>
    </row>
    <row r="3" spans="2:21" ht="24.95" customHeight="1" thickBot="1" x14ac:dyDescent="0.3">
      <c r="B3" s="3"/>
      <c r="C3" s="2"/>
      <c r="D3" s="191"/>
      <c r="E3" s="192"/>
      <c r="F3" s="198" t="s">
        <v>2</v>
      </c>
      <c r="G3" s="199"/>
      <c r="H3" s="203">
        <v>44379</v>
      </c>
      <c r="I3" s="204"/>
      <c r="J3" s="205"/>
    </row>
    <row r="4" spans="2:21" ht="24.95" customHeight="1" thickBot="1" x14ac:dyDescent="0.3">
      <c r="B4" s="206" t="s">
        <v>14</v>
      </c>
      <c r="C4" s="207"/>
      <c r="D4" s="206" t="s">
        <v>1</v>
      </c>
      <c r="E4" s="207"/>
      <c r="F4" s="208" t="s">
        <v>17</v>
      </c>
      <c r="G4" s="209"/>
      <c r="H4" s="210" t="s">
        <v>18</v>
      </c>
      <c r="I4" s="211"/>
      <c r="J4" s="212"/>
    </row>
    <row r="5" spans="2:21" ht="24.95" customHeight="1" thickBot="1" x14ac:dyDescent="0.3">
      <c r="B5" s="213" t="s">
        <v>13</v>
      </c>
      <c r="C5" s="214"/>
      <c r="D5" s="214"/>
      <c r="E5" s="214"/>
      <c r="F5" s="214"/>
      <c r="G5" s="214"/>
      <c r="H5" s="215"/>
      <c r="I5" s="215"/>
      <c r="J5" s="216"/>
    </row>
    <row r="6" spans="2:21" ht="27.95" customHeight="1" x14ac:dyDescent="0.25">
      <c r="B6" s="220" t="s">
        <v>12</v>
      </c>
      <c r="C6" s="222"/>
      <c r="D6" s="222"/>
      <c r="E6" s="222"/>
      <c r="F6" s="222"/>
      <c r="G6" s="223"/>
      <c r="H6" s="154" t="s">
        <v>11</v>
      </c>
      <c r="I6" s="155"/>
      <c r="J6" s="156"/>
    </row>
    <row r="7" spans="2:21" ht="27.95" customHeight="1" thickBot="1" x14ac:dyDescent="0.3">
      <c r="B7" s="221"/>
      <c r="C7" s="224"/>
      <c r="D7" s="224"/>
      <c r="E7" s="224"/>
      <c r="F7" s="224"/>
      <c r="G7" s="225"/>
      <c r="H7" s="235"/>
      <c r="I7" s="236"/>
      <c r="J7" s="237"/>
    </row>
    <row r="8" spans="2:21" ht="24.95" customHeight="1" x14ac:dyDescent="0.25">
      <c r="B8" s="40" t="s">
        <v>10</v>
      </c>
      <c r="C8" s="41"/>
      <c r="D8" s="151" t="s">
        <v>58</v>
      </c>
      <c r="E8" s="152"/>
      <c r="F8" s="152"/>
      <c r="G8" s="153"/>
      <c r="H8" s="31" t="s">
        <v>96</v>
      </c>
      <c r="I8" s="27"/>
      <c r="J8" s="30"/>
    </row>
    <row r="9" spans="2:21" ht="24" customHeight="1" thickBot="1" x14ac:dyDescent="0.3">
      <c r="B9" s="15" t="s">
        <v>8</v>
      </c>
      <c r="C9" s="42"/>
      <c r="D9" s="142" t="s">
        <v>95</v>
      </c>
      <c r="E9" s="143"/>
      <c r="F9" s="143"/>
      <c r="G9" s="144"/>
      <c r="H9" s="28" t="s">
        <v>9</v>
      </c>
      <c r="I9" s="238"/>
      <c r="J9" s="239"/>
    </row>
    <row r="10" spans="2:21" ht="21.75" customHeight="1" thickBot="1" x14ac:dyDescent="0.3">
      <c r="B10" s="145" t="s">
        <v>7</v>
      </c>
      <c r="C10" s="146"/>
      <c r="D10" s="146"/>
      <c r="E10" s="146"/>
      <c r="F10" s="147"/>
      <c r="G10" s="147"/>
      <c r="H10" s="147"/>
      <c r="I10" s="147"/>
      <c r="J10" s="148"/>
    </row>
    <row r="11" spans="2:21" ht="21.75" thickBot="1" x14ac:dyDescent="0.3">
      <c r="B11" s="11" t="s">
        <v>15</v>
      </c>
      <c r="C11" s="136" t="s">
        <v>6</v>
      </c>
      <c r="D11" s="137"/>
      <c r="E11" s="137"/>
      <c r="F11" s="137"/>
      <c r="G11" s="137"/>
      <c r="H11" s="137"/>
      <c r="I11" s="137"/>
      <c r="J11" s="138"/>
      <c r="M11" s="54" t="str">
        <f t="shared" ref="M11:M26" si="0">B11</f>
        <v>ITEM (MD)</v>
      </c>
      <c r="N11" s="54" t="str">
        <f t="shared" ref="N11:N26" si="1">C11</f>
        <v>SERVIÇOS DE MANUTENÇÃO CIVIL</v>
      </c>
      <c r="O11" s="54" t="str">
        <f>B11</f>
        <v>ITEM (MD)</v>
      </c>
      <c r="P11" s="54" t="str">
        <f>C11</f>
        <v>SERVIÇOS DE MANUTENÇÃO CIVIL</v>
      </c>
    </row>
    <row r="12" spans="2:21" ht="31.5" x14ac:dyDescent="0.25">
      <c r="B12" s="17" t="str">
        <f>'[1]ITENS PPU - PLE 031-20'!B4</f>
        <v>2.1.1</v>
      </c>
      <c r="C12" s="217" t="s">
        <v>19</v>
      </c>
      <c r="D12" s="218"/>
      <c r="E12" s="218"/>
      <c r="F12" s="218"/>
      <c r="G12" s="218"/>
      <c r="H12" s="218"/>
      <c r="I12" s="218"/>
      <c r="J12" s="219"/>
      <c r="M12" s="55" t="str">
        <f t="shared" si="0"/>
        <v>2.1.1</v>
      </c>
      <c r="N12" s="56" t="str">
        <f t="shared" si="1"/>
        <v>Reparo de calçamento, drenagem e recomposições diversas</v>
      </c>
      <c r="O12" s="53" t="str">
        <f t="shared" ref="O12:O25" si="2">B27</f>
        <v>(     ) 2.1.4.3</v>
      </c>
      <c r="P12" s="53" t="str">
        <f t="shared" ref="P12:P25" si="3">C27</f>
        <v>Capina, varrições, poda, recomposição de piso em brita e remoção de entulhos.</v>
      </c>
      <c r="Q12" s="51"/>
      <c r="R12" s="51"/>
      <c r="S12" s="51"/>
      <c r="T12" s="51"/>
      <c r="U12" s="51"/>
    </row>
    <row r="13" spans="2:21" ht="31.5" x14ac:dyDescent="0.25">
      <c r="B13" s="18" t="s">
        <v>102</v>
      </c>
      <c r="C13" s="139" t="s">
        <v>72</v>
      </c>
      <c r="D13" s="140"/>
      <c r="E13" s="140"/>
      <c r="F13" s="140"/>
      <c r="G13" s="140"/>
      <c r="H13" s="140"/>
      <c r="I13" s="140"/>
      <c r="J13" s="141"/>
      <c r="M13" s="52" t="str">
        <f t="shared" si="0"/>
        <v>(     ) 2.1.1.1</v>
      </c>
      <c r="N13" s="53" t="str">
        <f t="shared" si="1"/>
        <v>Reparo em guias, paralelepípedos, paver, lajotas, blocos articulados, calçamento em argamassa/cimento, etc.</v>
      </c>
      <c r="O13" s="53" t="str">
        <f t="shared" si="2"/>
        <v>(     ) 2.1.4.4</v>
      </c>
      <c r="P13" s="53" t="str">
        <f t="shared" si="3"/>
        <v>Instalação e reparo de guardrails e outras proteções.</v>
      </c>
      <c r="Q13" s="51"/>
      <c r="R13" s="51"/>
      <c r="S13" s="51"/>
      <c r="T13" s="51"/>
      <c r="U13" s="51"/>
    </row>
    <row r="14" spans="2:21" ht="31.5" x14ac:dyDescent="0.25">
      <c r="B14" s="18" t="s">
        <v>20</v>
      </c>
      <c r="C14" s="139" t="s">
        <v>73</v>
      </c>
      <c r="D14" s="140"/>
      <c r="E14" s="140"/>
      <c r="F14" s="140"/>
      <c r="G14" s="140"/>
      <c r="H14" s="140"/>
      <c r="I14" s="140"/>
      <c r="J14" s="141"/>
      <c r="M14" s="52" t="str">
        <f t="shared" si="0"/>
        <v>(     ) 2.1.1.2</v>
      </c>
      <c r="N14" s="53" t="str">
        <f t="shared" si="1"/>
        <v>Reparo de sistema de drenagem.</v>
      </c>
      <c r="O14" s="53" t="str">
        <f t="shared" si="2"/>
        <v>(     ) 2.1.4.5</v>
      </c>
      <c r="P14" s="53" t="str">
        <f t="shared" si="3"/>
        <v>Instalação e reparo de cercas, telas, arames farpados, concertinas e telas laminadas.</v>
      </c>
      <c r="Q14" s="51"/>
      <c r="R14" s="51"/>
      <c r="S14" s="51"/>
      <c r="T14" s="51"/>
      <c r="U14" s="51"/>
    </row>
    <row r="15" spans="2:21" ht="31.5" x14ac:dyDescent="0.25">
      <c r="B15" s="18" t="s">
        <v>21</v>
      </c>
      <c r="C15" s="139" t="s">
        <v>74</v>
      </c>
      <c r="D15" s="140"/>
      <c r="E15" s="140"/>
      <c r="F15" s="140"/>
      <c r="G15" s="140"/>
      <c r="H15" s="140"/>
      <c r="I15" s="140"/>
      <c r="J15" s="141"/>
      <c r="M15" s="52" t="str">
        <f t="shared" si="0"/>
        <v>(     ) 2.1.1.3</v>
      </c>
      <c r="N15" s="53" t="str">
        <f t="shared" si="1"/>
        <v>Recomposições diversas.</v>
      </c>
      <c r="O15" s="53" t="str">
        <f t="shared" si="2"/>
        <v>(     ) 2.1.4.6</v>
      </c>
      <c r="P15" s="53" t="str">
        <f t="shared" si="3"/>
        <v>Instalação, reparo e adequação de bases de concreto e pisos de estações.</v>
      </c>
      <c r="Q15" s="51"/>
      <c r="R15" s="51"/>
      <c r="S15" s="51"/>
      <c r="T15" s="51"/>
      <c r="U15" s="51"/>
    </row>
    <row r="16" spans="2:21" ht="31.5" x14ac:dyDescent="0.25">
      <c r="B16" s="17" t="str">
        <f>'[1]ITENS PPU - PLE 031-20'!B8</f>
        <v>2.1.2</v>
      </c>
      <c r="C16" s="133" t="s">
        <v>22</v>
      </c>
      <c r="D16" s="134"/>
      <c r="E16" s="134"/>
      <c r="F16" s="134"/>
      <c r="G16" s="134"/>
      <c r="H16" s="134"/>
      <c r="I16" s="134"/>
      <c r="J16" s="135"/>
      <c r="M16" s="55" t="str">
        <f t="shared" si="0"/>
        <v>2.1.2</v>
      </c>
      <c r="N16" s="56" t="str">
        <f t="shared" si="1"/>
        <v>Manutenção de sinalização (horizontal, vertical e reaterro)</v>
      </c>
      <c r="O16" s="53" t="str">
        <f t="shared" si="2"/>
        <v>(     ) 2.1.4.7</v>
      </c>
      <c r="P16" s="53" t="str">
        <f t="shared" si="3"/>
        <v>Reparo ou construção de abrigos, muros e paredes de área de estações.</v>
      </c>
      <c r="Q16" s="51"/>
      <c r="R16" s="51"/>
      <c r="S16" s="51"/>
      <c r="T16" s="51"/>
      <c r="U16" s="51"/>
    </row>
    <row r="17" spans="2:21" ht="31.5" x14ac:dyDescent="0.25">
      <c r="B17" s="18" t="s">
        <v>103</v>
      </c>
      <c r="C17" s="139" t="s">
        <v>75</v>
      </c>
      <c r="D17" s="140"/>
      <c r="E17" s="140"/>
      <c r="F17" s="140"/>
      <c r="G17" s="140"/>
      <c r="H17" s="140"/>
      <c r="I17" s="140"/>
      <c r="J17" s="141"/>
      <c r="M17" s="52" t="str">
        <f t="shared" si="0"/>
        <v>(     ) 2.1.2.1</v>
      </c>
      <c r="N17" s="53" t="str">
        <f t="shared" si="1"/>
        <v>Manutenção de sinalização vertical.</v>
      </c>
      <c r="O17" s="53" t="str">
        <f t="shared" si="2"/>
        <v>(     ) 2.1.4.8</v>
      </c>
      <c r="P17" s="53" t="str">
        <f t="shared" si="3"/>
        <v>Limpeza e lavação de estações subterrâneas ou abaixo do nível do pavimento.</v>
      </c>
      <c r="Q17" s="51"/>
      <c r="R17" s="51"/>
      <c r="S17" s="51"/>
      <c r="T17" s="51"/>
      <c r="U17" s="51"/>
    </row>
    <row r="18" spans="2:21" ht="19.5" x14ac:dyDescent="0.25">
      <c r="B18" s="18" t="s">
        <v>23</v>
      </c>
      <c r="C18" s="139" t="s">
        <v>76</v>
      </c>
      <c r="D18" s="140"/>
      <c r="E18" s="140"/>
      <c r="F18" s="140"/>
      <c r="G18" s="140"/>
      <c r="H18" s="140"/>
      <c r="I18" s="140"/>
      <c r="J18" s="141"/>
      <c r="M18" s="52" t="str">
        <f t="shared" si="0"/>
        <v>(     ) 2.1.2.2</v>
      </c>
      <c r="N18" s="53" t="str">
        <f t="shared" si="1"/>
        <v>Instalação de tachões de sinalização ou identificação.</v>
      </c>
      <c r="O18" s="53" t="str">
        <f t="shared" si="2"/>
        <v>(     ) 2.1.4.9</v>
      </c>
      <c r="P18" s="53" t="str">
        <f t="shared" si="3"/>
        <v>Remanejamento de cercas e coberturas de estações.</v>
      </c>
      <c r="Q18" s="51"/>
      <c r="R18" s="51"/>
      <c r="S18" s="51"/>
      <c r="T18" s="51"/>
      <c r="U18" s="51"/>
    </row>
    <row r="19" spans="2:21" ht="31.5" x14ac:dyDescent="0.25">
      <c r="B19" s="18" t="s">
        <v>24</v>
      </c>
      <c r="C19" s="139" t="s">
        <v>77</v>
      </c>
      <c r="D19" s="140"/>
      <c r="E19" s="140"/>
      <c r="F19" s="140"/>
      <c r="G19" s="140"/>
      <c r="H19" s="140"/>
      <c r="I19" s="140"/>
      <c r="J19" s="141"/>
      <c r="M19" s="52" t="str">
        <f t="shared" si="0"/>
        <v>(     ) 2.1.2.3</v>
      </c>
      <c r="N19" s="53" t="str">
        <f t="shared" si="1"/>
        <v>Manutenção de sinalização horizontal e sinalização de reaterro.</v>
      </c>
      <c r="O19" s="56" t="str">
        <f t="shared" si="2"/>
        <v>2.1.5</v>
      </c>
      <c r="P19" s="56" t="str">
        <f t="shared" si="3"/>
        <v>Movimentação de terra</v>
      </c>
      <c r="Q19" s="51"/>
      <c r="R19" s="51"/>
      <c r="S19" s="51"/>
      <c r="T19" s="51"/>
      <c r="U19" s="51"/>
    </row>
    <row r="20" spans="2:21" ht="31.5" x14ac:dyDescent="0.25">
      <c r="B20" s="17" t="str">
        <f>'[1]ITENS PPU - PLE 031-20'!B12</f>
        <v>2.1.3</v>
      </c>
      <c r="C20" s="133" t="s">
        <v>26</v>
      </c>
      <c r="D20" s="134"/>
      <c r="E20" s="134"/>
      <c r="F20" s="134"/>
      <c r="G20" s="134"/>
      <c r="H20" s="134"/>
      <c r="I20" s="134"/>
      <c r="J20" s="135"/>
      <c r="M20" s="55" t="str">
        <f t="shared" si="0"/>
        <v>2.1.3</v>
      </c>
      <c r="N20" s="56" t="str">
        <f t="shared" si="1"/>
        <v>Manutenção de caixa, chassi ou tampa de válvula subterrânea (aço e PEAD)</v>
      </c>
      <c r="O20" s="53" t="str">
        <f t="shared" si="2"/>
        <v>(     ) 2.1.5.1</v>
      </c>
      <c r="P20" s="53" t="str">
        <f t="shared" si="3"/>
        <v>Escavação manual.</v>
      </c>
      <c r="Q20" s="51"/>
      <c r="R20" s="51"/>
      <c r="S20" s="51"/>
      <c r="T20" s="51"/>
      <c r="U20" s="51"/>
    </row>
    <row r="21" spans="2:21" ht="31.5" x14ac:dyDescent="0.25">
      <c r="B21" s="18" t="s">
        <v>25</v>
      </c>
      <c r="C21" s="139" t="s">
        <v>78</v>
      </c>
      <c r="D21" s="140"/>
      <c r="E21" s="140"/>
      <c r="F21" s="140"/>
      <c r="G21" s="140"/>
      <c r="H21" s="140"/>
      <c r="I21" s="140"/>
      <c r="J21" s="141"/>
      <c r="M21" s="52" t="str">
        <f t="shared" si="0"/>
        <v>(     ) 2.1.3.1</v>
      </c>
      <c r="N21" s="53" t="str">
        <f t="shared" si="1"/>
        <v>Manutenção de chassi, tampa e proteção mecânica de caixa de válvula.</v>
      </c>
      <c r="O21" s="53" t="str">
        <f t="shared" si="2"/>
        <v>(     ) 2.1.5.2</v>
      </c>
      <c r="P21" s="53" t="str">
        <f t="shared" si="3"/>
        <v>Escavação mecânica.</v>
      </c>
      <c r="Q21" s="51"/>
      <c r="R21" s="51"/>
      <c r="S21" s="51"/>
      <c r="T21" s="51"/>
      <c r="U21" s="51"/>
    </row>
    <row r="22" spans="2:21" ht="31.5" x14ac:dyDescent="0.25">
      <c r="B22" s="18" t="s">
        <v>27</v>
      </c>
      <c r="C22" s="139" t="s">
        <v>79</v>
      </c>
      <c r="D22" s="140"/>
      <c r="E22" s="140"/>
      <c r="F22" s="140"/>
      <c r="G22" s="140"/>
      <c r="H22" s="140"/>
      <c r="I22" s="140"/>
      <c r="J22" s="141"/>
      <c r="M22" s="52" t="str">
        <f t="shared" si="0"/>
        <v>(     ) 2.1.3.2</v>
      </c>
      <c r="N22" s="53" t="str">
        <f t="shared" si="1"/>
        <v>Substituição ou instalação de tampa de caixa de válvula de PEAD.</v>
      </c>
      <c r="O22" s="53" t="str">
        <f t="shared" si="2"/>
        <v>(     ) 2.1.5.3</v>
      </c>
      <c r="P22" s="53" t="str">
        <f t="shared" si="3"/>
        <v>Estabilização de enconstas com utilização de solo cimento.</v>
      </c>
      <c r="Q22" s="51"/>
      <c r="R22" s="51"/>
      <c r="S22" s="51"/>
      <c r="T22" s="51"/>
      <c r="U22" s="51"/>
    </row>
    <row r="23" spans="2:21" ht="21" customHeight="1" x14ac:dyDescent="0.25">
      <c r="B23" s="18" t="s">
        <v>28</v>
      </c>
      <c r="C23" s="139" t="s">
        <v>80</v>
      </c>
      <c r="D23" s="140"/>
      <c r="E23" s="140"/>
      <c r="F23" s="140"/>
      <c r="G23" s="140"/>
      <c r="H23" s="140"/>
      <c r="I23" s="140"/>
      <c r="J23" s="141"/>
      <c r="M23" s="52" t="str">
        <f t="shared" si="0"/>
        <v>(     ) 2.1.3.3</v>
      </c>
      <c r="N23" s="53" t="str">
        <f t="shared" si="1"/>
        <v>Regularização de abrigos de válvulas enterradas.</v>
      </c>
      <c r="O23" s="56" t="str">
        <f t="shared" si="2"/>
        <v>2.1.6</v>
      </c>
      <c r="P23" s="55" t="str">
        <f t="shared" si="3"/>
        <v>Serviços auxiliares</v>
      </c>
      <c r="Q23" s="51"/>
      <c r="R23" s="51"/>
      <c r="S23" s="51"/>
      <c r="T23" s="51"/>
      <c r="U23" s="51"/>
    </row>
    <row r="24" spans="2:21" ht="21" customHeight="1" x14ac:dyDescent="0.25">
      <c r="B24" s="17" t="str">
        <f>'[1]ITENS PPU - PLE 031-20'!B16</f>
        <v>2.1.4</v>
      </c>
      <c r="C24" s="133" t="s">
        <v>29</v>
      </c>
      <c r="D24" s="134"/>
      <c r="E24" s="134"/>
      <c r="F24" s="134"/>
      <c r="G24" s="134"/>
      <c r="H24" s="134"/>
      <c r="I24" s="134"/>
      <c r="J24" s="135"/>
      <c r="M24" s="55" t="str">
        <f t="shared" si="0"/>
        <v>2.1.4</v>
      </c>
      <c r="N24" s="55" t="str">
        <f t="shared" si="1"/>
        <v>Manutenção de área de estações ou adjacentes e PTEs</v>
      </c>
      <c r="O24" s="53" t="str">
        <f t="shared" si="2"/>
        <v>(     ) 2.1.6.1</v>
      </c>
      <c r="P24" s="52" t="str">
        <f t="shared" si="3"/>
        <v>Escavação para localização de equipamentos e instalações.</v>
      </c>
      <c r="Q24" s="51"/>
      <c r="R24" s="51"/>
      <c r="S24" s="51"/>
      <c r="T24" s="51"/>
      <c r="U24" s="51"/>
    </row>
    <row r="25" spans="2:21" ht="21" customHeight="1" x14ac:dyDescent="0.25">
      <c r="B25" s="18" t="s">
        <v>30</v>
      </c>
      <c r="C25" s="139" t="s">
        <v>81</v>
      </c>
      <c r="D25" s="140"/>
      <c r="E25" s="140"/>
      <c r="F25" s="140"/>
      <c r="G25" s="140"/>
      <c r="H25" s="140"/>
      <c r="I25" s="140"/>
      <c r="J25" s="141"/>
      <c r="M25" s="52" t="str">
        <f t="shared" si="0"/>
        <v>(     ) 2.1.4.1</v>
      </c>
      <c r="N25" s="52" t="str">
        <f t="shared" si="1"/>
        <v>Reparo de instalação de portão para abrigo de estações.</v>
      </c>
      <c r="O25" s="53" t="str">
        <f t="shared" si="2"/>
        <v>(     ) 2.1.6.2</v>
      </c>
      <c r="P25" s="52" t="str">
        <f t="shared" si="3"/>
        <v>Apoio para serviços de operação ou manutenção na RDGN.</v>
      </c>
      <c r="Q25" s="51"/>
      <c r="R25" s="51"/>
      <c r="S25" s="51"/>
      <c r="T25" s="51"/>
      <c r="U25" s="51"/>
    </row>
    <row r="26" spans="2:21" ht="21" customHeight="1" x14ac:dyDescent="0.25">
      <c r="B26" s="18" t="s">
        <v>31</v>
      </c>
      <c r="C26" s="139" t="s">
        <v>82</v>
      </c>
      <c r="D26" s="140"/>
      <c r="E26" s="140"/>
      <c r="F26" s="140"/>
      <c r="G26" s="140"/>
      <c r="H26" s="140"/>
      <c r="I26" s="140"/>
      <c r="J26" s="141"/>
      <c r="M26" s="52" t="str">
        <f t="shared" si="0"/>
        <v>(     ) 2.1.4.2</v>
      </c>
      <c r="N26" s="52" t="str">
        <f t="shared" si="1"/>
        <v>Reparo e instalação de PTE (moirão ou caixa de nível do solo.</v>
      </c>
      <c r="O26" s="57"/>
      <c r="P26" s="57"/>
    </row>
    <row r="27" spans="2:21" ht="21" customHeight="1" x14ac:dyDescent="0.25">
      <c r="B27" s="18" t="s">
        <v>104</v>
      </c>
      <c r="C27" s="139" t="s">
        <v>83</v>
      </c>
      <c r="D27" s="140"/>
      <c r="E27" s="140"/>
      <c r="F27" s="140"/>
      <c r="G27" s="140"/>
      <c r="H27" s="140"/>
      <c r="I27" s="140"/>
      <c r="J27" s="141"/>
    </row>
    <row r="28" spans="2:21" ht="21" customHeight="1" x14ac:dyDescent="0.25">
      <c r="B28" s="18" t="s">
        <v>32</v>
      </c>
      <c r="C28" s="139" t="s">
        <v>84</v>
      </c>
      <c r="D28" s="140"/>
      <c r="E28" s="140"/>
      <c r="F28" s="140"/>
      <c r="G28" s="140"/>
      <c r="H28" s="140"/>
      <c r="I28" s="140"/>
      <c r="J28" s="141"/>
    </row>
    <row r="29" spans="2:21" ht="21" customHeight="1" x14ac:dyDescent="0.25">
      <c r="B29" s="18" t="s">
        <v>33</v>
      </c>
      <c r="C29" s="139" t="s">
        <v>85</v>
      </c>
      <c r="D29" s="140"/>
      <c r="E29" s="140"/>
      <c r="F29" s="140"/>
      <c r="G29" s="140"/>
      <c r="H29" s="140"/>
      <c r="I29" s="140"/>
      <c r="J29" s="141"/>
    </row>
    <row r="30" spans="2:21" ht="21" customHeight="1" x14ac:dyDescent="0.25">
      <c r="B30" s="18" t="s">
        <v>34</v>
      </c>
      <c r="C30" s="139" t="s">
        <v>86</v>
      </c>
      <c r="D30" s="140"/>
      <c r="E30" s="140"/>
      <c r="F30" s="140"/>
      <c r="G30" s="140"/>
      <c r="H30" s="140"/>
      <c r="I30" s="140"/>
      <c r="J30" s="141"/>
    </row>
    <row r="31" spans="2:21" ht="21" customHeight="1" x14ac:dyDescent="0.25">
      <c r="B31" s="18" t="s">
        <v>35</v>
      </c>
      <c r="C31" s="139" t="s">
        <v>87</v>
      </c>
      <c r="D31" s="140"/>
      <c r="E31" s="140"/>
      <c r="F31" s="140"/>
      <c r="G31" s="140"/>
      <c r="H31" s="140"/>
      <c r="I31" s="140"/>
      <c r="J31" s="141"/>
    </row>
    <row r="32" spans="2:21" ht="21" customHeight="1" x14ac:dyDescent="0.25">
      <c r="B32" s="18" t="s">
        <v>36</v>
      </c>
      <c r="C32" s="139" t="s">
        <v>88</v>
      </c>
      <c r="D32" s="140"/>
      <c r="E32" s="140"/>
      <c r="F32" s="140"/>
      <c r="G32" s="140"/>
      <c r="H32" s="140"/>
      <c r="I32" s="140"/>
      <c r="J32" s="141"/>
    </row>
    <row r="33" spans="2:10" ht="21" customHeight="1" x14ac:dyDescent="0.25">
      <c r="B33" s="18" t="s">
        <v>37</v>
      </c>
      <c r="C33" s="139" t="s">
        <v>89</v>
      </c>
      <c r="D33" s="140"/>
      <c r="E33" s="140"/>
      <c r="F33" s="140"/>
      <c r="G33" s="140"/>
      <c r="H33" s="140"/>
      <c r="I33" s="140"/>
      <c r="J33" s="141"/>
    </row>
    <row r="34" spans="2:10" ht="21" customHeight="1" x14ac:dyDescent="0.25">
      <c r="B34" s="17" t="str">
        <f>'[1]ITENS PPU - PLE 031-20'!B26</f>
        <v>2.1.5</v>
      </c>
      <c r="C34" s="133" t="s">
        <v>38</v>
      </c>
      <c r="D34" s="134"/>
      <c r="E34" s="134"/>
      <c r="F34" s="134"/>
      <c r="G34" s="134"/>
      <c r="H34" s="134"/>
      <c r="I34" s="134"/>
      <c r="J34" s="135"/>
    </row>
    <row r="35" spans="2:10" ht="21" customHeight="1" x14ac:dyDescent="0.25">
      <c r="B35" s="18" t="s">
        <v>39</v>
      </c>
      <c r="C35" s="139" t="s">
        <v>90</v>
      </c>
      <c r="D35" s="140"/>
      <c r="E35" s="140"/>
      <c r="F35" s="140"/>
      <c r="G35" s="140"/>
      <c r="H35" s="140"/>
      <c r="I35" s="140"/>
      <c r="J35" s="141"/>
    </row>
    <row r="36" spans="2:10" ht="21" customHeight="1" x14ac:dyDescent="0.25">
      <c r="B36" s="18" t="s">
        <v>40</v>
      </c>
      <c r="C36" s="139" t="s">
        <v>91</v>
      </c>
      <c r="D36" s="140"/>
      <c r="E36" s="140"/>
      <c r="F36" s="140"/>
      <c r="G36" s="140"/>
      <c r="H36" s="140"/>
      <c r="I36" s="140"/>
      <c r="J36" s="141"/>
    </row>
    <row r="37" spans="2:10" ht="21" customHeight="1" x14ac:dyDescent="0.25">
      <c r="B37" s="18" t="s">
        <v>41</v>
      </c>
      <c r="C37" s="139" t="s">
        <v>92</v>
      </c>
      <c r="D37" s="140"/>
      <c r="E37" s="140"/>
      <c r="F37" s="140"/>
      <c r="G37" s="140"/>
      <c r="H37" s="140"/>
      <c r="I37" s="140"/>
      <c r="J37" s="141"/>
    </row>
    <row r="38" spans="2:10" ht="21" customHeight="1" x14ac:dyDescent="0.25">
      <c r="B38" s="17" t="str">
        <f>'[1]ITENS PPU - PLE 031-20'!B30</f>
        <v>2.1.6</v>
      </c>
      <c r="C38" s="133" t="s">
        <v>42</v>
      </c>
      <c r="D38" s="134"/>
      <c r="E38" s="134"/>
      <c r="F38" s="134"/>
      <c r="G38" s="134"/>
      <c r="H38" s="134"/>
      <c r="I38" s="134"/>
      <c r="J38" s="135"/>
    </row>
    <row r="39" spans="2:10" ht="21" customHeight="1" x14ac:dyDescent="0.25">
      <c r="B39" s="18" t="s">
        <v>43</v>
      </c>
      <c r="C39" s="139" t="s">
        <v>93</v>
      </c>
      <c r="D39" s="140"/>
      <c r="E39" s="140"/>
      <c r="F39" s="140"/>
      <c r="G39" s="140"/>
      <c r="H39" s="140"/>
      <c r="I39" s="140"/>
      <c r="J39" s="141"/>
    </row>
    <row r="40" spans="2:10" ht="21" customHeight="1" thickBot="1" x14ac:dyDescent="0.3">
      <c r="B40" s="19" t="s">
        <v>44</v>
      </c>
      <c r="C40" s="139" t="s">
        <v>94</v>
      </c>
      <c r="D40" s="140"/>
      <c r="E40" s="140"/>
      <c r="F40" s="140"/>
      <c r="G40" s="140"/>
      <c r="H40" s="140"/>
      <c r="I40" s="140"/>
      <c r="J40" s="141"/>
    </row>
    <row r="41" spans="2:10" ht="21.75" thickBot="1" x14ac:dyDescent="0.3">
      <c r="B41" s="14" t="s">
        <v>46</v>
      </c>
      <c r="C41" s="168" t="s">
        <v>52</v>
      </c>
      <c r="D41" s="169"/>
      <c r="E41" s="169"/>
      <c r="F41" s="169"/>
      <c r="G41" s="169"/>
      <c r="H41" s="169"/>
      <c r="I41" s="169"/>
      <c r="J41" s="170"/>
    </row>
    <row r="42" spans="2:10" ht="24.75" customHeight="1" x14ac:dyDescent="0.25">
      <c r="B42" s="43"/>
      <c r="C42" s="229"/>
      <c r="D42" s="230"/>
      <c r="E42" s="230"/>
      <c r="F42" s="230"/>
      <c r="G42" s="230"/>
      <c r="H42" s="230"/>
      <c r="I42" s="230"/>
      <c r="J42" s="231"/>
    </row>
    <row r="43" spans="2:10" ht="24.75" customHeight="1" x14ac:dyDescent="0.25">
      <c r="B43" s="43"/>
      <c r="C43" s="229"/>
      <c r="D43" s="230"/>
      <c r="E43" s="230"/>
      <c r="F43" s="230"/>
      <c r="G43" s="230"/>
      <c r="H43" s="230"/>
      <c r="I43" s="230"/>
      <c r="J43" s="231"/>
    </row>
    <row r="44" spans="2:10" ht="24.75" customHeight="1" x14ac:dyDescent="0.25">
      <c r="B44" s="43"/>
      <c r="C44" s="226"/>
      <c r="D44" s="227"/>
      <c r="E44" s="227"/>
      <c r="F44" s="227"/>
      <c r="G44" s="227"/>
      <c r="H44" s="227"/>
      <c r="I44" s="227"/>
      <c r="J44" s="228"/>
    </row>
    <row r="45" spans="2:10" ht="24.75" customHeight="1" x14ac:dyDescent="0.25">
      <c r="B45" s="43"/>
      <c r="C45" s="229"/>
      <c r="D45" s="230"/>
      <c r="E45" s="230"/>
      <c r="F45" s="230"/>
      <c r="G45" s="230"/>
      <c r="H45" s="230"/>
      <c r="I45" s="230"/>
      <c r="J45" s="231"/>
    </row>
    <row r="46" spans="2:10" ht="24.75" customHeight="1" x14ac:dyDescent="0.25">
      <c r="B46" s="43"/>
      <c r="C46" s="229"/>
      <c r="D46" s="230"/>
      <c r="E46" s="230"/>
      <c r="F46" s="230"/>
      <c r="G46" s="230"/>
      <c r="H46" s="230"/>
      <c r="I46" s="230"/>
      <c r="J46" s="231"/>
    </row>
    <row r="47" spans="2:10" ht="24.75" customHeight="1" x14ac:dyDescent="0.25">
      <c r="B47" s="43"/>
      <c r="C47" s="226"/>
      <c r="D47" s="227"/>
      <c r="E47" s="227"/>
      <c r="F47" s="227"/>
      <c r="G47" s="227"/>
      <c r="H47" s="227"/>
      <c r="I47" s="227"/>
      <c r="J47" s="228"/>
    </row>
    <row r="48" spans="2:10" ht="24.75" customHeight="1" x14ac:dyDescent="0.25">
      <c r="B48" s="43"/>
      <c r="C48" s="229"/>
      <c r="D48" s="230"/>
      <c r="E48" s="230"/>
      <c r="F48" s="230"/>
      <c r="G48" s="230"/>
      <c r="H48" s="230"/>
      <c r="I48" s="230"/>
      <c r="J48" s="231"/>
    </row>
    <row r="49" spans="2:10" ht="24.75" customHeight="1" x14ac:dyDescent="0.25">
      <c r="B49" s="43"/>
      <c r="C49" s="229"/>
      <c r="D49" s="230"/>
      <c r="E49" s="230"/>
      <c r="F49" s="230"/>
      <c r="G49" s="230"/>
      <c r="H49" s="230"/>
      <c r="I49" s="230"/>
      <c r="J49" s="231"/>
    </row>
    <row r="50" spans="2:10" ht="24.75" customHeight="1" x14ac:dyDescent="0.25">
      <c r="B50" s="43"/>
      <c r="C50" s="226"/>
      <c r="D50" s="227"/>
      <c r="E50" s="227"/>
      <c r="F50" s="227"/>
      <c r="G50" s="227"/>
      <c r="H50" s="227"/>
      <c r="I50" s="227"/>
      <c r="J50" s="228"/>
    </row>
    <row r="51" spans="2:10" ht="24.75" customHeight="1" thickBot="1" x14ac:dyDescent="0.3">
      <c r="B51" s="43"/>
      <c r="C51" s="232"/>
      <c r="D51" s="233"/>
      <c r="E51" s="233"/>
      <c r="F51" s="233"/>
      <c r="G51" s="233"/>
      <c r="H51" s="233"/>
      <c r="I51" s="233"/>
      <c r="J51" s="234"/>
    </row>
    <row r="52" spans="2:10" ht="24.75" customHeight="1" x14ac:dyDescent="0.25">
      <c r="B52" s="44" t="s">
        <v>48</v>
      </c>
      <c r="C52" s="45" t="s">
        <v>45</v>
      </c>
      <c r="D52" s="23" t="s">
        <v>47</v>
      </c>
      <c r="E52" s="171" t="s">
        <v>49</v>
      </c>
      <c r="F52" s="172"/>
      <c r="G52" s="172"/>
      <c r="H52" s="172"/>
      <c r="I52" s="172"/>
      <c r="J52" s="173"/>
    </row>
    <row r="53" spans="2:10" ht="24.75" customHeight="1" thickBot="1" x14ac:dyDescent="0.3">
      <c r="B53" s="32"/>
      <c r="C53" s="12" t="s">
        <v>108</v>
      </c>
      <c r="D53" s="26"/>
      <c r="E53" s="25" t="s">
        <v>55</v>
      </c>
      <c r="F53" s="174" t="s">
        <v>53</v>
      </c>
      <c r="G53" s="174"/>
      <c r="H53" s="174"/>
      <c r="I53" s="174"/>
      <c r="J53" s="175"/>
    </row>
    <row r="54" spans="2:10" ht="24.75" customHeight="1" x14ac:dyDescent="0.25">
      <c r="B54" s="32"/>
      <c r="C54" s="12" t="s">
        <v>109</v>
      </c>
      <c r="D54" s="26"/>
      <c r="E54" s="171" t="s">
        <v>50</v>
      </c>
      <c r="F54" s="172"/>
      <c r="G54" s="172"/>
      <c r="H54" s="172"/>
      <c r="I54" s="172"/>
      <c r="J54" s="173"/>
    </row>
    <row r="55" spans="2:10" ht="24.75" customHeight="1" thickBot="1" x14ac:dyDescent="0.3">
      <c r="B55" s="32"/>
      <c r="C55" s="12" t="s">
        <v>109</v>
      </c>
      <c r="D55" s="26"/>
      <c r="E55" s="25" t="s">
        <v>55</v>
      </c>
      <c r="F55" s="174" t="s">
        <v>53</v>
      </c>
      <c r="G55" s="174"/>
      <c r="H55" s="174"/>
      <c r="I55" s="174"/>
      <c r="J55" s="175"/>
    </row>
    <row r="56" spans="2:10" ht="24.75" customHeight="1" x14ac:dyDescent="0.25">
      <c r="B56" s="32"/>
      <c r="C56" s="12" t="s">
        <v>109</v>
      </c>
      <c r="D56" s="26"/>
      <c r="E56" s="171" t="s">
        <v>51</v>
      </c>
      <c r="F56" s="172"/>
      <c r="G56" s="172"/>
      <c r="H56" s="172"/>
      <c r="I56" s="172"/>
      <c r="J56" s="173"/>
    </row>
    <row r="57" spans="2:10" ht="24.75" customHeight="1" thickBot="1" x14ac:dyDescent="0.3">
      <c r="B57" s="33"/>
      <c r="C57" s="24" t="s">
        <v>109</v>
      </c>
      <c r="D57" s="24"/>
      <c r="E57" s="22" t="s">
        <v>55</v>
      </c>
      <c r="F57" s="160" t="s">
        <v>53</v>
      </c>
      <c r="G57" s="160"/>
      <c r="H57" s="160"/>
      <c r="I57" s="160"/>
      <c r="J57" s="161"/>
    </row>
    <row r="58" spans="2:10" ht="9.9499999999999993" customHeight="1" thickBot="1" x14ac:dyDescent="0.3">
      <c r="B58" s="10"/>
      <c r="C58" s="10"/>
      <c r="D58" s="10"/>
      <c r="E58" s="10"/>
      <c r="F58" s="10"/>
      <c r="G58" s="10"/>
      <c r="H58" s="9"/>
      <c r="I58" s="9"/>
      <c r="J58" s="9"/>
    </row>
    <row r="59" spans="2:10" ht="21.95" customHeight="1" thickBot="1" x14ac:dyDescent="0.3">
      <c r="B59" s="184" t="s">
        <v>56</v>
      </c>
      <c r="C59" s="185"/>
      <c r="D59" s="184" t="s">
        <v>57</v>
      </c>
      <c r="E59" s="185"/>
      <c r="F59" s="184" t="s">
        <v>0</v>
      </c>
      <c r="G59" s="186"/>
      <c r="H59" s="186"/>
      <c r="I59" s="186"/>
      <c r="J59" s="185"/>
    </row>
    <row r="60" spans="2:10" ht="30" customHeight="1" x14ac:dyDescent="0.25">
      <c r="B60" s="176"/>
      <c r="C60" s="177"/>
      <c r="D60" s="176"/>
      <c r="E60" s="177"/>
      <c r="F60" s="178"/>
      <c r="G60" s="182"/>
      <c r="H60" s="182"/>
      <c r="I60" s="182"/>
      <c r="J60" s="179"/>
    </row>
    <row r="61" spans="2:10" ht="30" customHeight="1" x14ac:dyDescent="0.25">
      <c r="B61" s="178"/>
      <c r="C61" s="179"/>
      <c r="D61" s="178"/>
      <c r="E61" s="179"/>
      <c r="F61" s="178"/>
      <c r="G61" s="182"/>
      <c r="H61" s="182"/>
      <c r="I61" s="182"/>
      <c r="J61" s="179"/>
    </row>
    <row r="62" spans="2:10" ht="30" customHeight="1" thickBot="1" x14ac:dyDescent="0.3">
      <c r="B62" s="180"/>
      <c r="C62" s="181"/>
      <c r="D62" s="180"/>
      <c r="E62" s="181"/>
      <c r="F62" s="180"/>
      <c r="G62" s="183"/>
      <c r="H62" s="183"/>
      <c r="I62" s="183"/>
      <c r="J62" s="181"/>
    </row>
  </sheetData>
  <mergeCells count="74">
    <mergeCell ref="H6:J6"/>
    <mergeCell ref="H7:J7"/>
    <mergeCell ref="I9:J9"/>
    <mergeCell ref="C43:J43"/>
    <mergeCell ref="C31:J31"/>
    <mergeCell ref="C32:J32"/>
    <mergeCell ref="C33:J33"/>
    <mergeCell ref="C34:J34"/>
    <mergeCell ref="C35:J35"/>
    <mergeCell ref="C36:J36"/>
    <mergeCell ref="C37:J37"/>
    <mergeCell ref="C38:J38"/>
    <mergeCell ref="C40:J40"/>
    <mergeCell ref="C41:J41"/>
    <mergeCell ref="C42:J42"/>
    <mergeCell ref="C39:J39"/>
    <mergeCell ref="B59:C59"/>
    <mergeCell ref="D59:E59"/>
    <mergeCell ref="F59:J59"/>
    <mergeCell ref="B60:C62"/>
    <mergeCell ref="D60:E62"/>
    <mergeCell ref="F60:J62"/>
    <mergeCell ref="F57:J57"/>
    <mergeCell ref="C44:J44"/>
    <mergeCell ref="C45:J45"/>
    <mergeCell ref="C46:J46"/>
    <mergeCell ref="C49:J49"/>
    <mergeCell ref="C50:J50"/>
    <mergeCell ref="C51:J51"/>
    <mergeCell ref="E52:J52"/>
    <mergeCell ref="F53:J53"/>
    <mergeCell ref="E54:J54"/>
    <mergeCell ref="F55:J55"/>
    <mergeCell ref="E56:J56"/>
    <mergeCell ref="C47:J47"/>
    <mergeCell ref="C48:J48"/>
    <mergeCell ref="C30:J30"/>
    <mergeCell ref="C19:J19"/>
    <mergeCell ref="C20:J20"/>
    <mergeCell ref="C21:J21"/>
    <mergeCell ref="C22:J22"/>
    <mergeCell ref="C23:J23"/>
    <mergeCell ref="C24:J24"/>
    <mergeCell ref="C25:J25"/>
    <mergeCell ref="C26:J26"/>
    <mergeCell ref="C27:J27"/>
    <mergeCell ref="C28:J28"/>
    <mergeCell ref="C29:J29"/>
    <mergeCell ref="C18:J18"/>
    <mergeCell ref="B10:J10"/>
    <mergeCell ref="C11:J11"/>
    <mergeCell ref="C12:J12"/>
    <mergeCell ref="C13:J13"/>
    <mergeCell ref="C14:J14"/>
    <mergeCell ref="C15:J15"/>
    <mergeCell ref="C16:J16"/>
    <mergeCell ref="C17:J17"/>
    <mergeCell ref="D8:G8"/>
    <mergeCell ref="D9:G9"/>
    <mergeCell ref="B6:B7"/>
    <mergeCell ref="C6:G6"/>
    <mergeCell ref="C7:G7"/>
    <mergeCell ref="D1:E3"/>
    <mergeCell ref="F1:G1"/>
    <mergeCell ref="H1:J1"/>
    <mergeCell ref="F2:G2"/>
    <mergeCell ref="H2:J2"/>
    <mergeCell ref="F3:G3"/>
    <mergeCell ref="H3:J3"/>
    <mergeCell ref="B4:C4"/>
    <mergeCell ref="D4:E4"/>
    <mergeCell ref="F4:G4"/>
    <mergeCell ref="H4:J4"/>
    <mergeCell ref="B5:J5"/>
  </mergeCells>
  <phoneticPr fontId="16" type="noConversion"/>
  <printOptions horizontalCentered="1"/>
  <pageMargins left="0.23622047244094491" right="0.23622047244094491" top="0.19685039370078741" bottom="0.15748031496062992" header="0.11811023622047245" footer="0.11811023622047245"/>
  <pageSetup paperSize="9" scale="60" orientation="portrait" r:id="rId1"/>
  <colBreaks count="1" manualBreakCount="1">
    <brk id="3" max="58" man="1"/>
  </colBreaks>
  <drawing r:id="rId2"/>
  <legacyDrawing r:id="rId3"/>
  <oleObjects>
    <mc:AlternateContent xmlns:mc="http://schemas.openxmlformats.org/markup-compatibility/2006">
      <mc:Choice Requires="x14">
        <oleObject progId="PBrush" shapeId="4097" r:id="rId4">
          <objectPr defaultSize="0" autoPict="0" r:id="rId5">
            <anchor moveWithCells="1" sizeWithCells="1">
              <from>
                <xdr:col>1</xdr:col>
                <xdr:colOff>123825</xdr:colOff>
                <xdr:row>0</xdr:row>
                <xdr:rowOff>161925</xdr:rowOff>
              </from>
              <to>
                <xdr:col>2</xdr:col>
                <xdr:colOff>1743075</xdr:colOff>
                <xdr:row>2</xdr:row>
                <xdr:rowOff>171450</xdr:rowOff>
              </to>
            </anchor>
          </objectPr>
        </oleObject>
      </mc:Choice>
      <mc:Fallback>
        <oleObject progId="PBrush"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B1:U52"/>
  <sheetViews>
    <sheetView zoomScale="70" zoomScaleNormal="70" zoomScaleSheetLayoutView="100" zoomScalePageLayoutView="70" workbookViewId="0">
      <selection activeCell="K47" sqref="K46:K47"/>
    </sheetView>
  </sheetViews>
  <sheetFormatPr defaultRowHeight="15.75" x14ac:dyDescent="0.25"/>
  <cols>
    <col min="1" max="1" width="9.140625" style="1"/>
    <col min="2" max="2" width="16.5703125" style="1" customWidth="1"/>
    <col min="3" max="3" width="27.7109375" style="1" customWidth="1"/>
    <col min="4" max="4" width="25.7109375" style="1" customWidth="1"/>
    <col min="5" max="5" width="35.7109375" style="1" customWidth="1"/>
    <col min="6" max="6" width="9.7109375" style="1" customWidth="1"/>
    <col min="7" max="7" width="8.140625" style="1" customWidth="1"/>
    <col min="8" max="8" width="10.7109375" style="1" customWidth="1"/>
    <col min="9" max="9" width="3.5703125" style="1" bestFit="1" customWidth="1"/>
    <col min="10" max="10" width="10.7109375" style="1" customWidth="1"/>
    <col min="11" max="12" width="9.140625" style="1"/>
    <col min="13" max="13" width="17.28515625" style="58" customWidth="1"/>
    <col min="14" max="14" width="60.7109375" style="58" customWidth="1"/>
    <col min="15" max="15" width="17.28515625" style="58" customWidth="1"/>
    <col min="16" max="16" width="60.7109375" style="58" customWidth="1"/>
    <col min="17" max="16384" width="9.140625" style="1"/>
  </cols>
  <sheetData>
    <row r="1" spans="2:21" ht="24.95" customHeight="1" x14ac:dyDescent="0.25">
      <c r="B1" s="7"/>
      <c r="C1" s="6"/>
      <c r="D1" s="187" t="s">
        <v>5</v>
      </c>
      <c r="E1" s="188"/>
      <c r="F1" s="193" t="s">
        <v>4</v>
      </c>
      <c r="G1" s="194"/>
      <c r="H1" s="195" t="s">
        <v>16</v>
      </c>
      <c r="I1" s="196"/>
      <c r="J1" s="197"/>
    </row>
    <row r="2" spans="2:21" ht="24.95" customHeight="1" x14ac:dyDescent="0.25">
      <c r="B2" s="5"/>
      <c r="C2" s="4"/>
      <c r="D2" s="189"/>
      <c r="E2" s="190"/>
      <c r="F2" s="198" t="s">
        <v>3</v>
      </c>
      <c r="G2" s="199"/>
      <c r="H2" s="200">
        <v>42257</v>
      </c>
      <c r="I2" s="201"/>
      <c r="J2" s="202"/>
    </row>
    <row r="3" spans="2:21" ht="24.95" customHeight="1" thickBot="1" x14ac:dyDescent="0.3">
      <c r="B3" s="3"/>
      <c r="C3" s="2"/>
      <c r="D3" s="191"/>
      <c r="E3" s="192"/>
      <c r="F3" s="198" t="s">
        <v>2</v>
      </c>
      <c r="G3" s="199"/>
      <c r="H3" s="203">
        <v>44379</v>
      </c>
      <c r="I3" s="204"/>
      <c r="J3" s="205"/>
    </row>
    <row r="4" spans="2:21" ht="24.95" customHeight="1" thickBot="1" x14ac:dyDescent="0.3">
      <c r="B4" s="206" t="s">
        <v>14</v>
      </c>
      <c r="C4" s="207"/>
      <c r="D4" s="206" t="s">
        <v>1</v>
      </c>
      <c r="E4" s="207"/>
      <c r="F4" s="208" t="s">
        <v>118</v>
      </c>
      <c r="G4" s="209"/>
      <c r="H4" s="210" t="s">
        <v>18</v>
      </c>
      <c r="I4" s="211"/>
      <c r="J4" s="212"/>
    </row>
    <row r="5" spans="2:21" ht="24.95" customHeight="1" thickBot="1" x14ac:dyDescent="0.3">
      <c r="B5" s="213" t="s">
        <v>13</v>
      </c>
      <c r="C5" s="214"/>
      <c r="D5" s="214"/>
      <c r="E5" s="214"/>
      <c r="F5" s="214"/>
      <c r="G5" s="214"/>
      <c r="H5" s="215"/>
      <c r="I5" s="215"/>
      <c r="J5" s="216"/>
    </row>
    <row r="6" spans="2:21" ht="27.95" customHeight="1" x14ac:dyDescent="0.25">
      <c r="B6" s="220" t="s">
        <v>12</v>
      </c>
      <c r="C6" s="222"/>
      <c r="D6" s="222"/>
      <c r="E6" s="222"/>
      <c r="F6" s="222"/>
      <c r="G6" s="223"/>
      <c r="H6" s="154" t="s">
        <v>11</v>
      </c>
      <c r="I6" s="155"/>
      <c r="J6" s="156"/>
    </row>
    <row r="7" spans="2:21" ht="27.95" customHeight="1" thickBot="1" x14ac:dyDescent="0.3">
      <c r="B7" s="221"/>
      <c r="C7" s="224"/>
      <c r="D7" s="224"/>
      <c r="E7" s="224"/>
      <c r="F7" s="224"/>
      <c r="G7" s="225"/>
      <c r="H7" s="235"/>
      <c r="I7" s="236"/>
      <c r="J7" s="237"/>
    </row>
    <row r="8" spans="2:21" ht="24.95" customHeight="1" x14ac:dyDescent="0.25">
      <c r="B8" s="40" t="s">
        <v>10</v>
      </c>
      <c r="C8" s="41"/>
      <c r="D8" s="151" t="s">
        <v>58</v>
      </c>
      <c r="E8" s="152"/>
      <c r="F8" s="152"/>
      <c r="G8" s="153"/>
      <c r="H8" s="31" t="s">
        <v>96</v>
      </c>
      <c r="I8" s="27"/>
      <c r="J8" s="30"/>
    </row>
    <row r="9" spans="2:21" ht="24" customHeight="1" thickBot="1" x14ac:dyDescent="0.3">
      <c r="B9" s="15" t="s">
        <v>8</v>
      </c>
      <c r="C9" s="42"/>
      <c r="D9" s="142" t="s">
        <v>95</v>
      </c>
      <c r="E9" s="143"/>
      <c r="F9" s="143"/>
      <c r="G9" s="144"/>
      <c r="H9" s="28" t="s">
        <v>9</v>
      </c>
      <c r="I9" s="238"/>
      <c r="J9" s="239"/>
    </row>
    <row r="10" spans="2:21" ht="21.75" customHeight="1" thickBot="1" x14ac:dyDescent="0.3">
      <c r="B10" s="145" t="s">
        <v>7</v>
      </c>
      <c r="C10" s="146"/>
      <c r="D10" s="146"/>
      <c r="E10" s="146"/>
      <c r="F10" s="147"/>
      <c r="G10" s="147"/>
      <c r="H10" s="147"/>
      <c r="I10" s="147"/>
      <c r="J10" s="148"/>
    </row>
    <row r="11" spans="2:21" ht="21.75" thickBot="1" x14ac:dyDescent="0.3">
      <c r="B11" s="11"/>
      <c r="C11" s="136"/>
      <c r="D11" s="137"/>
      <c r="E11" s="137"/>
      <c r="F11" s="137"/>
      <c r="G11" s="137"/>
      <c r="H11" s="137"/>
      <c r="I11" s="137"/>
      <c r="J11" s="138"/>
      <c r="M11" s="59" t="s">
        <v>15</v>
      </c>
      <c r="N11" s="59" t="s">
        <v>6</v>
      </c>
      <c r="O11" s="59" t="s">
        <v>15</v>
      </c>
      <c r="P11" s="59" t="s">
        <v>6</v>
      </c>
    </row>
    <row r="12" spans="2:21" ht="31.5" x14ac:dyDescent="0.25">
      <c r="B12" s="17"/>
      <c r="C12" s="217"/>
      <c r="D12" s="218"/>
      <c r="E12" s="218"/>
      <c r="F12" s="218"/>
      <c r="G12" s="218"/>
      <c r="H12" s="218"/>
      <c r="I12" s="218"/>
      <c r="J12" s="219"/>
      <c r="M12" s="60" t="s">
        <v>110</v>
      </c>
      <c r="N12" s="62" t="s">
        <v>19</v>
      </c>
      <c r="O12" s="61" t="s">
        <v>104</v>
      </c>
      <c r="P12" s="63" t="s">
        <v>83</v>
      </c>
      <c r="Q12" s="51"/>
      <c r="R12" s="51"/>
      <c r="S12" s="51"/>
      <c r="T12" s="51"/>
      <c r="U12" s="51"/>
    </row>
    <row r="13" spans="2:21" ht="31.5" x14ac:dyDescent="0.25">
      <c r="B13" s="18"/>
      <c r="C13" s="139"/>
      <c r="D13" s="140"/>
      <c r="E13" s="140"/>
      <c r="F13" s="140"/>
      <c r="G13" s="140"/>
      <c r="H13" s="140"/>
      <c r="I13" s="140"/>
      <c r="J13" s="141"/>
      <c r="M13" s="61" t="s">
        <v>102</v>
      </c>
      <c r="N13" s="63" t="s">
        <v>72</v>
      </c>
      <c r="O13" s="61" t="s">
        <v>32</v>
      </c>
      <c r="P13" s="63" t="s">
        <v>84</v>
      </c>
      <c r="Q13" s="51"/>
      <c r="R13" s="51"/>
      <c r="S13" s="51"/>
      <c r="T13" s="51"/>
      <c r="U13" s="51"/>
    </row>
    <row r="14" spans="2:21" ht="31.5" x14ac:dyDescent="0.25">
      <c r="B14" s="18"/>
      <c r="C14" s="139"/>
      <c r="D14" s="140"/>
      <c r="E14" s="140"/>
      <c r="F14" s="140"/>
      <c r="G14" s="140"/>
      <c r="H14" s="140"/>
      <c r="I14" s="140"/>
      <c r="J14" s="141"/>
      <c r="M14" s="61" t="s">
        <v>20</v>
      </c>
      <c r="N14" s="63" t="s">
        <v>73</v>
      </c>
      <c r="O14" s="61" t="s">
        <v>33</v>
      </c>
      <c r="P14" s="63" t="s">
        <v>85</v>
      </c>
      <c r="Q14" s="51"/>
      <c r="R14" s="51"/>
      <c r="S14" s="51"/>
      <c r="T14" s="51"/>
      <c r="U14" s="51"/>
    </row>
    <row r="15" spans="2:21" ht="31.5" x14ac:dyDescent="0.25">
      <c r="B15" s="18"/>
      <c r="C15" s="139"/>
      <c r="D15" s="140"/>
      <c r="E15" s="140"/>
      <c r="F15" s="140"/>
      <c r="G15" s="140"/>
      <c r="H15" s="140"/>
      <c r="I15" s="140"/>
      <c r="J15" s="141"/>
      <c r="M15" s="61" t="s">
        <v>21</v>
      </c>
      <c r="N15" s="63" t="s">
        <v>74</v>
      </c>
      <c r="O15" s="61" t="s">
        <v>34</v>
      </c>
      <c r="P15" s="63" t="s">
        <v>86</v>
      </c>
      <c r="Q15" s="51"/>
      <c r="R15" s="51"/>
      <c r="S15" s="51"/>
      <c r="T15" s="51"/>
      <c r="U15" s="51"/>
    </row>
    <row r="16" spans="2:21" ht="31.5" x14ac:dyDescent="0.25">
      <c r="B16" s="17"/>
      <c r="C16" s="133"/>
      <c r="D16" s="134"/>
      <c r="E16" s="134"/>
      <c r="F16" s="134"/>
      <c r="G16" s="134"/>
      <c r="H16" s="134"/>
      <c r="I16" s="134"/>
      <c r="J16" s="135"/>
      <c r="M16" s="60" t="s">
        <v>111</v>
      </c>
      <c r="N16" s="62" t="s">
        <v>22</v>
      </c>
      <c r="O16" s="61" t="s">
        <v>35</v>
      </c>
      <c r="P16" s="63" t="s">
        <v>87</v>
      </c>
      <c r="Q16" s="51"/>
      <c r="R16" s="51"/>
      <c r="S16" s="51"/>
      <c r="T16" s="51"/>
      <c r="U16" s="51"/>
    </row>
    <row r="17" spans="2:21" ht="31.5" x14ac:dyDescent="0.25">
      <c r="B17" s="18"/>
      <c r="C17" s="139"/>
      <c r="D17" s="140"/>
      <c r="E17" s="140"/>
      <c r="F17" s="140"/>
      <c r="G17" s="140"/>
      <c r="H17" s="140"/>
      <c r="I17" s="140"/>
      <c r="J17" s="141"/>
      <c r="M17" s="61" t="s">
        <v>103</v>
      </c>
      <c r="N17" s="63" t="s">
        <v>75</v>
      </c>
      <c r="O17" s="61" t="s">
        <v>36</v>
      </c>
      <c r="P17" s="63" t="s">
        <v>88</v>
      </c>
      <c r="Q17" s="51"/>
      <c r="R17" s="51"/>
      <c r="S17" s="51"/>
      <c r="T17" s="51"/>
      <c r="U17" s="51"/>
    </row>
    <row r="18" spans="2:21" ht="19.5" x14ac:dyDescent="0.25">
      <c r="B18" s="18"/>
      <c r="C18" s="139"/>
      <c r="D18" s="140"/>
      <c r="E18" s="140"/>
      <c r="F18" s="140"/>
      <c r="G18" s="140"/>
      <c r="H18" s="140"/>
      <c r="I18" s="140"/>
      <c r="J18" s="141"/>
      <c r="M18" s="61" t="s">
        <v>23</v>
      </c>
      <c r="N18" s="63" t="s">
        <v>76</v>
      </c>
      <c r="O18" s="61" t="s">
        <v>37</v>
      </c>
      <c r="P18" s="63" t="s">
        <v>89</v>
      </c>
      <c r="Q18" s="51"/>
      <c r="R18" s="51"/>
      <c r="S18" s="51"/>
      <c r="T18" s="51"/>
      <c r="U18" s="51"/>
    </row>
    <row r="19" spans="2:21" ht="31.5" x14ac:dyDescent="0.25">
      <c r="B19" s="18"/>
      <c r="C19" s="139"/>
      <c r="D19" s="140"/>
      <c r="E19" s="140"/>
      <c r="F19" s="140"/>
      <c r="G19" s="140"/>
      <c r="H19" s="140"/>
      <c r="I19" s="140"/>
      <c r="J19" s="141"/>
      <c r="M19" s="61" t="s">
        <v>24</v>
      </c>
      <c r="N19" s="63" t="s">
        <v>77</v>
      </c>
      <c r="O19" s="60" t="s">
        <v>112</v>
      </c>
      <c r="P19" s="62" t="s">
        <v>38</v>
      </c>
      <c r="Q19" s="51"/>
      <c r="R19" s="51"/>
      <c r="S19" s="51"/>
      <c r="T19" s="51"/>
      <c r="U19" s="51"/>
    </row>
    <row r="20" spans="2:21" ht="31.5" x14ac:dyDescent="0.25">
      <c r="B20" s="17"/>
      <c r="C20" s="133"/>
      <c r="D20" s="134"/>
      <c r="E20" s="134"/>
      <c r="F20" s="134"/>
      <c r="G20" s="134"/>
      <c r="H20" s="134"/>
      <c r="I20" s="134"/>
      <c r="J20" s="135"/>
      <c r="M20" s="60" t="s">
        <v>113</v>
      </c>
      <c r="N20" s="62" t="s">
        <v>26</v>
      </c>
      <c r="O20" s="61" t="s">
        <v>39</v>
      </c>
      <c r="P20" s="63" t="s">
        <v>90</v>
      </c>
      <c r="Q20" s="51"/>
      <c r="R20" s="51"/>
      <c r="S20" s="51"/>
      <c r="T20" s="51"/>
      <c r="U20" s="51"/>
    </row>
    <row r="21" spans="2:21" ht="31.5" x14ac:dyDescent="0.25">
      <c r="B21" s="18"/>
      <c r="C21" s="139"/>
      <c r="D21" s="140"/>
      <c r="E21" s="140"/>
      <c r="F21" s="140"/>
      <c r="G21" s="140"/>
      <c r="H21" s="140"/>
      <c r="I21" s="140"/>
      <c r="J21" s="141"/>
      <c r="M21" s="61" t="s">
        <v>25</v>
      </c>
      <c r="N21" s="63" t="s">
        <v>78</v>
      </c>
      <c r="O21" s="61" t="s">
        <v>40</v>
      </c>
      <c r="P21" s="63" t="s">
        <v>91</v>
      </c>
      <c r="Q21" s="51"/>
      <c r="R21" s="51"/>
      <c r="S21" s="51"/>
      <c r="T21" s="51"/>
      <c r="U21" s="51"/>
    </row>
    <row r="22" spans="2:21" ht="31.5" x14ac:dyDescent="0.25">
      <c r="B22" s="18"/>
      <c r="C22" s="139"/>
      <c r="D22" s="140"/>
      <c r="E22" s="140"/>
      <c r="F22" s="140"/>
      <c r="G22" s="140"/>
      <c r="H22" s="140"/>
      <c r="I22" s="140"/>
      <c r="J22" s="141"/>
      <c r="M22" s="61" t="s">
        <v>27</v>
      </c>
      <c r="N22" s="63" t="s">
        <v>79</v>
      </c>
      <c r="O22" s="61" t="s">
        <v>41</v>
      </c>
      <c r="P22" s="63" t="s">
        <v>92</v>
      </c>
      <c r="Q22" s="51"/>
      <c r="R22" s="51"/>
      <c r="S22" s="51"/>
      <c r="T22" s="51"/>
      <c r="U22" s="51"/>
    </row>
    <row r="23" spans="2:21" ht="21" customHeight="1" x14ac:dyDescent="0.25">
      <c r="B23" s="18"/>
      <c r="C23" s="139"/>
      <c r="D23" s="140"/>
      <c r="E23" s="140"/>
      <c r="F23" s="140"/>
      <c r="G23" s="140"/>
      <c r="H23" s="140"/>
      <c r="I23" s="140"/>
      <c r="J23" s="141"/>
      <c r="M23" s="61" t="s">
        <v>28</v>
      </c>
      <c r="N23" s="63" t="s">
        <v>80</v>
      </c>
      <c r="O23" s="60" t="s">
        <v>114</v>
      </c>
      <c r="P23" s="64" t="s">
        <v>42</v>
      </c>
      <c r="Q23" s="51"/>
      <c r="R23" s="51"/>
      <c r="S23" s="51"/>
      <c r="T23" s="51"/>
      <c r="U23" s="51"/>
    </row>
    <row r="24" spans="2:21" ht="21" customHeight="1" thickBot="1" x14ac:dyDescent="0.3">
      <c r="B24" s="17"/>
      <c r="C24" s="133"/>
      <c r="D24" s="134"/>
      <c r="E24" s="134"/>
      <c r="F24" s="242"/>
      <c r="G24" s="242"/>
      <c r="H24" s="242"/>
      <c r="I24" s="242"/>
      <c r="J24" s="243"/>
      <c r="M24" s="60" t="s">
        <v>115</v>
      </c>
      <c r="N24" s="64" t="s">
        <v>29</v>
      </c>
      <c r="O24" s="61" t="s">
        <v>43</v>
      </c>
      <c r="P24" s="65" t="s">
        <v>93</v>
      </c>
      <c r="Q24" s="51"/>
      <c r="R24" s="51"/>
      <c r="S24" s="51"/>
      <c r="T24" s="51"/>
      <c r="U24" s="51"/>
    </row>
    <row r="25" spans="2:21" ht="21.75" thickBot="1" x14ac:dyDescent="0.3">
      <c r="B25" s="14" t="s">
        <v>46</v>
      </c>
      <c r="C25" s="67" t="s">
        <v>52</v>
      </c>
      <c r="D25" s="68"/>
      <c r="E25" s="68"/>
      <c r="F25" s="245" t="s">
        <v>47</v>
      </c>
      <c r="G25" s="246"/>
      <c r="H25" s="244" t="s">
        <v>117</v>
      </c>
      <c r="I25" s="169"/>
      <c r="J25" s="170"/>
    </row>
    <row r="26" spans="2:21" ht="21" customHeight="1" x14ac:dyDescent="0.25">
      <c r="B26" s="18"/>
      <c r="C26" s="248"/>
      <c r="D26" s="247"/>
      <c r="E26" s="247"/>
      <c r="F26" s="247"/>
      <c r="G26" s="247"/>
      <c r="H26" s="71"/>
      <c r="I26" s="72" t="s">
        <v>116</v>
      </c>
      <c r="J26" s="73"/>
      <c r="M26" s="61" t="s">
        <v>31</v>
      </c>
      <c r="N26" s="65" t="s">
        <v>82</v>
      </c>
      <c r="O26" s="61"/>
      <c r="P26" s="66"/>
    </row>
    <row r="27" spans="2:21" ht="21" customHeight="1" x14ac:dyDescent="0.25">
      <c r="B27" s="18"/>
      <c r="C27" s="240"/>
      <c r="D27" s="241"/>
      <c r="E27" s="241"/>
      <c r="F27" s="241"/>
      <c r="G27" s="241"/>
      <c r="H27" s="74"/>
      <c r="I27" s="69" t="s">
        <v>116</v>
      </c>
      <c r="J27" s="70"/>
    </row>
    <row r="28" spans="2:21" ht="21" customHeight="1" x14ac:dyDescent="0.25">
      <c r="B28" s="18"/>
      <c r="C28" s="240"/>
      <c r="D28" s="241"/>
      <c r="E28" s="241"/>
      <c r="F28" s="241"/>
      <c r="G28" s="241"/>
      <c r="H28" s="74"/>
      <c r="I28" s="69" t="s">
        <v>116</v>
      </c>
      <c r="J28" s="70"/>
    </row>
    <row r="29" spans="2:21" ht="21" customHeight="1" x14ac:dyDescent="0.25">
      <c r="B29" s="18"/>
      <c r="C29" s="240"/>
      <c r="D29" s="241"/>
      <c r="E29" s="241"/>
      <c r="F29" s="241"/>
      <c r="G29" s="241"/>
      <c r="H29" s="74"/>
      <c r="I29" s="69" t="s">
        <v>116</v>
      </c>
      <c r="J29" s="70"/>
    </row>
    <row r="30" spans="2:21" ht="21" customHeight="1" x14ac:dyDescent="0.25">
      <c r="B30" s="18"/>
      <c r="C30" s="240"/>
      <c r="D30" s="241"/>
      <c r="E30" s="241"/>
      <c r="F30" s="241"/>
      <c r="G30" s="241"/>
      <c r="H30" s="74"/>
      <c r="I30" s="69" t="s">
        <v>116</v>
      </c>
      <c r="J30" s="70"/>
    </row>
    <row r="31" spans="2:21" ht="21" customHeight="1" x14ac:dyDescent="0.25">
      <c r="B31" s="18"/>
      <c r="C31" s="240"/>
      <c r="D31" s="241"/>
      <c r="E31" s="241"/>
      <c r="F31" s="241"/>
      <c r="G31" s="241"/>
      <c r="H31" s="74"/>
      <c r="I31" s="69" t="s">
        <v>116</v>
      </c>
      <c r="J31" s="70"/>
    </row>
    <row r="32" spans="2:21" ht="21" customHeight="1" x14ac:dyDescent="0.25">
      <c r="B32" s="18"/>
      <c r="C32" s="240"/>
      <c r="D32" s="241"/>
      <c r="E32" s="241"/>
      <c r="F32" s="241"/>
      <c r="G32" s="241"/>
      <c r="H32" s="74"/>
      <c r="I32" s="69" t="s">
        <v>116</v>
      </c>
      <c r="J32" s="70"/>
    </row>
    <row r="33" spans="2:10" ht="21" customHeight="1" x14ac:dyDescent="0.25">
      <c r="B33" s="18"/>
      <c r="C33" s="240"/>
      <c r="D33" s="241"/>
      <c r="E33" s="241"/>
      <c r="F33" s="241"/>
      <c r="G33" s="241"/>
      <c r="H33" s="74"/>
      <c r="I33" s="69" t="s">
        <v>116</v>
      </c>
      <c r="J33" s="70"/>
    </row>
    <row r="34" spans="2:10" ht="21" customHeight="1" x14ac:dyDescent="0.25">
      <c r="B34" s="18"/>
      <c r="C34" s="240"/>
      <c r="D34" s="241"/>
      <c r="E34" s="241"/>
      <c r="F34" s="241"/>
      <c r="G34" s="241"/>
      <c r="H34" s="74"/>
      <c r="I34" s="69" t="s">
        <v>116</v>
      </c>
      <c r="J34" s="70"/>
    </row>
    <row r="35" spans="2:10" ht="21" customHeight="1" x14ac:dyDescent="0.25">
      <c r="B35" s="18"/>
      <c r="C35" s="240"/>
      <c r="D35" s="241"/>
      <c r="E35" s="241"/>
      <c r="F35" s="241"/>
      <c r="G35" s="241"/>
      <c r="H35" s="74"/>
      <c r="I35" s="69" t="s">
        <v>116</v>
      </c>
      <c r="J35" s="70"/>
    </row>
    <row r="36" spans="2:10" ht="21" customHeight="1" x14ac:dyDescent="0.25">
      <c r="B36" s="18"/>
      <c r="C36" s="240"/>
      <c r="D36" s="241"/>
      <c r="E36" s="241"/>
      <c r="F36" s="241"/>
      <c r="G36" s="241"/>
      <c r="H36" s="74"/>
      <c r="I36" s="69" t="s">
        <v>116</v>
      </c>
      <c r="J36" s="70"/>
    </row>
    <row r="37" spans="2:10" ht="21" customHeight="1" x14ac:dyDescent="0.25">
      <c r="B37" s="18"/>
      <c r="C37" s="240"/>
      <c r="D37" s="241"/>
      <c r="E37" s="241"/>
      <c r="F37" s="241"/>
      <c r="G37" s="241"/>
      <c r="H37" s="74"/>
      <c r="I37" s="69" t="s">
        <v>116</v>
      </c>
      <c r="J37" s="70"/>
    </row>
    <row r="38" spans="2:10" ht="21" customHeight="1" x14ac:dyDescent="0.25">
      <c r="B38" s="18"/>
      <c r="C38" s="240"/>
      <c r="D38" s="241"/>
      <c r="E38" s="241"/>
      <c r="F38" s="241"/>
      <c r="G38" s="241"/>
      <c r="H38" s="74"/>
      <c r="I38" s="69" t="s">
        <v>116</v>
      </c>
      <c r="J38" s="70"/>
    </row>
    <row r="39" spans="2:10" ht="21" customHeight="1" x14ac:dyDescent="0.25">
      <c r="B39" s="18"/>
      <c r="C39" s="240"/>
      <c r="D39" s="241"/>
      <c r="E39" s="241"/>
      <c r="F39" s="241"/>
      <c r="G39" s="241"/>
      <c r="H39" s="74"/>
      <c r="I39" s="69" t="s">
        <v>116</v>
      </c>
      <c r="J39" s="70"/>
    </row>
    <row r="40" spans="2:10" ht="21" customHeight="1" x14ac:dyDescent="0.25">
      <c r="B40" s="19"/>
      <c r="C40" s="240"/>
      <c r="D40" s="241"/>
      <c r="E40" s="241"/>
      <c r="F40" s="241"/>
      <c r="G40" s="241"/>
      <c r="H40" s="74"/>
      <c r="I40" s="69" t="s">
        <v>116</v>
      </c>
      <c r="J40" s="70"/>
    </row>
    <row r="41" spans="2:10" ht="24.75" customHeight="1" thickBot="1" x14ac:dyDescent="0.3">
      <c r="B41" s="43"/>
      <c r="C41" s="240"/>
      <c r="D41" s="241"/>
      <c r="E41" s="241"/>
      <c r="F41" s="241"/>
      <c r="G41" s="241"/>
      <c r="H41" s="74"/>
      <c r="I41" s="69" t="s">
        <v>116</v>
      </c>
      <c r="J41" s="70"/>
    </row>
    <row r="42" spans="2:10" ht="24.75" customHeight="1" x14ac:dyDescent="0.25">
      <c r="B42" s="49" t="s">
        <v>48</v>
      </c>
      <c r="C42" s="50" t="s">
        <v>45</v>
      </c>
      <c r="D42" s="23" t="s">
        <v>47</v>
      </c>
      <c r="E42" s="171" t="s">
        <v>49</v>
      </c>
      <c r="F42" s="172"/>
      <c r="G42" s="172"/>
      <c r="H42" s="172"/>
      <c r="I42" s="172"/>
      <c r="J42" s="173"/>
    </row>
    <row r="43" spans="2:10" ht="24.75" customHeight="1" thickBot="1" x14ac:dyDescent="0.3">
      <c r="B43" s="32"/>
      <c r="C43" s="12" t="s">
        <v>108</v>
      </c>
      <c r="D43" s="26"/>
      <c r="E43" s="25" t="s">
        <v>55</v>
      </c>
      <c r="F43" s="174" t="s">
        <v>53</v>
      </c>
      <c r="G43" s="174"/>
      <c r="H43" s="174"/>
      <c r="I43" s="174"/>
      <c r="J43" s="175"/>
    </row>
    <row r="44" spans="2:10" ht="24.75" customHeight="1" x14ac:dyDescent="0.25">
      <c r="B44" s="32"/>
      <c r="C44" s="12" t="s">
        <v>109</v>
      </c>
      <c r="D44" s="26"/>
      <c r="E44" s="171" t="s">
        <v>50</v>
      </c>
      <c r="F44" s="172"/>
      <c r="G44" s="172"/>
      <c r="H44" s="172"/>
      <c r="I44" s="172"/>
      <c r="J44" s="173"/>
    </row>
    <row r="45" spans="2:10" ht="24.75" customHeight="1" thickBot="1" x14ac:dyDescent="0.3">
      <c r="B45" s="32"/>
      <c r="C45" s="12" t="s">
        <v>109</v>
      </c>
      <c r="D45" s="26"/>
      <c r="E45" s="25" t="s">
        <v>55</v>
      </c>
      <c r="F45" s="174" t="s">
        <v>53</v>
      </c>
      <c r="G45" s="174"/>
      <c r="H45" s="174"/>
      <c r="I45" s="174"/>
      <c r="J45" s="175"/>
    </row>
    <row r="46" spans="2:10" ht="24.75" customHeight="1" x14ac:dyDescent="0.25">
      <c r="B46" s="32"/>
      <c r="C46" s="12" t="s">
        <v>109</v>
      </c>
      <c r="D46" s="26"/>
      <c r="E46" s="171" t="s">
        <v>51</v>
      </c>
      <c r="F46" s="172"/>
      <c r="G46" s="172"/>
      <c r="H46" s="172"/>
      <c r="I46" s="172"/>
      <c r="J46" s="173"/>
    </row>
    <row r="47" spans="2:10" ht="24.75" customHeight="1" thickBot="1" x14ac:dyDescent="0.3">
      <c r="B47" s="33"/>
      <c r="C47" s="24" t="s">
        <v>109</v>
      </c>
      <c r="D47" s="24"/>
      <c r="E47" s="22" t="s">
        <v>55</v>
      </c>
      <c r="F47" s="160" t="s">
        <v>53</v>
      </c>
      <c r="G47" s="160"/>
      <c r="H47" s="160"/>
      <c r="I47" s="160"/>
      <c r="J47" s="161"/>
    </row>
    <row r="48" spans="2:10" ht="9.9499999999999993" customHeight="1" thickBot="1" x14ac:dyDescent="0.3">
      <c r="B48" s="10"/>
      <c r="C48" s="10"/>
      <c r="D48" s="10"/>
      <c r="E48" s="10"/>
      <c r="F48" s="10"/>
      <c r="G48" s="10"/>
      <c r="H48" s="9"/>
      <c r="I48" s="9"/>
      <c r="J48" s="9"/>
    </row>
    <row r="49" spans="2:10" ht="21.95" customHeight="1" thickBot="1" x14ac:dyDescent="0.3">
      <c r="B49" s="184" t="s">
        <v>56</v>
      </c>
      <c r="C49" s="185"/>
      <c r="D49" s="184" t="s">
        <v>57</v>
      </c>
      <c r="E49" s="185"/>
      <c r="F49" s="184" t="s">
        <v>0</v>
      </c>
      <c r="G49" s="186"/>
      <c r="H49" s="186"/>
      <c r="I49" s="186"/>
      <c r="J49" s="185"/>
    </row>
    <row r="50" spans="2:10" ht="30" customHeight="1" x14ac:dyDescent="0.25">
      <c r="B50" s="176"/>
      <c r="C50" s="177"/>
      <c r="D50" s="176"/>
      <c r="E50" s="177"/>
      <c r="F50" s="178"/>
      <c r="G50" s="182"/>
      <c r="H50" s="182"/>
      <c r="I50" s="182"/>
      <c r="J50" s="179"/>
    </row>
    <row r="51" spans="2:10" ht="30" customHeight="1" x14ac:dyDescent="0.25">
      <c r="B51" s="178"/>
      <c r="C51" s="179"/>
      <c r="D51" s="178"/>
      <c r="E51" s="179"/>
      <c r="F51" s="178"/>
      <c r="G51" s="182"/>
      <c r="H51" s="182"/>
      <c r="I51" s="182"/>
      <c r="J51" s="179"/>
    </row>
    <row r="52" spans="2:10" ht="30" customHeight="1" thickBot="1" x14ac:dyDescent="0.3">
      <c r="B52" s="180"/>
      <c r="C52" s="181"/>
      <c r="D52" s="180"/>
      <c r="E52" s="181"/>
      <c r="F52" s="180"/>
      <c r="G52" s="183"/>
      <c r="H52" s="183"/>
      <c r="I52" s="183"/>
      <c r="J52" s="181"/>
    </row>
  </sheetData>
  <mergeCells count="81">
    <mergeCell ref="C11:J11"/>
    <mergeCell ref="D1:E3"/>
    <mergeCell ref="F1:G1"/>
    <mergeCell ref="H1:J1"/>
    <mergeCell ref="F2:G2"/>
    <mergeCell ref="H2:J2"/>
    <mergeCell ref="F3:G3"/>
    <mergeCell ref="H3:J3"/>
    <mergeCell ref="C23:J23"/>
    <mergeCell ref="C12:J12"/>
    <mergeCell ref="B4:C4"/>
    <mergeCell ref="D4:E4"/>
    <mergeCell ref="F4:G4"/>
    <mergeCell ref="H4:J4"/>
    <mergeCell ref="B5:J5"/>
    <mergeCell ref="B6:B7"/>
    <mergeCell ref="C6:G6"/>
    <mergeCell ref="H6:J6"/>
    <mergeCell ref="C7:G7"/>
    <mergeCell ref="H7:J7"/>
    <mergeCell ref="D8:G8"/>
    <mergeCell ref="D9:G9"/>
    <mergeCell ref="I9:J9"/>
    <mergeCell ref="B10:J10"/>
    <mergeCell ref="C18:J18"/>
    <mergeCell ref="C19:J19"/>
    <mergeCell ref="C20:J20"/>
    <mergeCell ref="C21:J21"/>
    <mergeCell ref="C22:J22"/>
    <mergeCell ref="C13:J13"/>
    <mergeCell ref="C14:J14"/>
    <mergeCell ref="C15:J15"/>
    <mergeCell ref="C16:J16"/>
    <mergeCell ref="C17:J17"/>
    <mergeCell ref="C24:J24"/>
    <mergeCell ref="H25:J25"/>
    <mergeCell ref="F25:G25"/>
    <mergeCell ref="F26:G26"/>
    <mergeCell ref="C26:E26"/>
    <mergeCell ref="E42:J42"/>
    <mergeCell ref="F43:J43"/>
    <mergeCell ref="E44:J44"/>
    <mergeCell ref="C41:E41"/>
    <mergeCell ref="C39:E39"/>
    <mergeCell ref="F39:G39"/>
    <mergeCell ref="C40:E40"/>
    <mergeCell ref="F40:G40"/>
    <mergeCell ref="F41:G41"/>
    <mergeCell ref="B50:C52"/>
    <mergeCell ref="D50:E52"/>
    <mergeCell ref="F50:J52"/>
    <mergeCell ref="F45:J45"/>
    <mergeCell ref="E46:J46"/>
    <mergeCell ref="F47:J47"/>
    <mergeCell ref="B49:C49"/>
    <mergeCell ref="D49:E49"/>
    <mergeCell ref="F49:J49"/>
    <mergeCell ref="C27:E27"/>
    <mergeCell ref="C28:E28"/>
    <mergeCell ref="C31:E31"/>
    <mergeCell ref="F31:G31"/>
    <mergeCell ref="C32:E32"/>
    <mergeCell ref="F32:G32"/>
    <mergeCell ref="F27:G27"/>
    <mergeCell ref="F28:G28"/>
    <mergeCell ref="C29:E29"/>
    <mergeCell ref="F29:G29"/>
    <mergeCell ref="C30:E30"/>
    <mergeCell ref="F30:G30"/>
    <mergeCell ref="C38:E38"/>
    <mergeCell ref="F38:G38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6" orientation="portrait" r:id="rId1"/>
  <colBreaks count="1" manualBreakCount="1">
    <brk id="3" max="58" man="1"/>
  </colBreaks>
  <drawing r:id="rId2"/>
  <legacyDrawing r:id="rId3"/>
  <oleObjects>
    <mc:AlternateContent xmlns:mc="http://schemas.openxmlformats.org/markup-compatibility/2006">
      <mc:Choice Requires="x14">
        <oleObject progId="PBrush" shapeId="5121" r:id="rId4">
          <objectPr defaultSize="0" autoPict="0" r:id="rId5">
            <anchor moveWithCells="1" sizeWithCells="1">
              <from>
                <xdr:col>1</xdr:col>
                <xdr:colOff>123825</xdr:colOff>
                <xdr:row>0</xdr:row>
                <xdr:rowOff>161925</xdr:rowOff>
              </from>
              <to>
                <xdr:col>2</xdr:col>
                <xdr:colOff>1743075</xdr:colOff>
                <xdr:row>2</xdr:row>
                <xdr:rowOff>171450</xdr:rowOff>
              </to>
            </anchor>
          </objectPr>
        </oleObject>
      </mc:Choice>
      <mc:Fallback>
        <oleObject progId="PBrush" shapeId="512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L71"/>
  <sheetViews>
    <sheetView topLeftCell="A22" zoomScale="85" zoomScaleNormal="85" zoomScaleSheetLayoutView="100" zoomScalePageLayoutView="70" workbookViewId="0">
      <selection activeCell="N50" sqref="N50"/>
    </sheetView>
  </sheetViews>
  <sheetFormatPr defaultRowHeight="15.75" x14ac:dyDescent="0.25"/>
  <cols>
    <col min="1" max="1" width="9.140625" style="1"/>
    <col min="2" max="2" width="16.5703125" style="1" customWidth="1"/>
    <col min="3" max="3" width="27.7109375" style="1" customWidth="1"/>
    <col min="4" max="4" width="25.7109375" style="1" customWidth="1"/>
    <col min="5" max="5" width="35.7109375" style="1" customWidth="1"/>
    <col min="6" max="6" width="9.7109375" style="1" customWidth="1"/>
    <col min="7" max="7" width="8.140625" style="1" customWidth="1"/>
    <col min="8" max="8" width="10.7109375" style="1" customWidth="1"/>
    <col min="9" max="9" width="3.5703125" style="1" bestFit="1" customWidth="1"/>
    <col min="10" max="10" width="10.7109375" style="1" customWidth="1"/>
    <col min="11" max="12" width="9.140625" style="1"/>
    <col min="13" max="13" width="17.28515625" style="58" customWidth="1"/>
    <col min="14" max="14" width="60.7109375" style="58" customWidth="1"/>
    <col min="15" max="15" width="17.28515625" style="58" customWidth="1"/>
    <col min="16" max="16" width="60.7109375" style="58" customWidth="1"/>
    <col min="17" max="17" width="9.140625" style="1"/>
    <col min="18" max="18" width="35.7109375" style="1" customWidth="1"/>
    <col min="19" max="21" width="8.28515625" style="1" customWidth="1"/>
    <col min="22" max="22" width="3.28515625" style="1" customWidth="1"/>
    <col min="23" max="23" width="5.7109375" style="1" customWidth="1"/>
    <col min="24" max="24" width="35.7109375" style="1" customWidth="1"/>
    <col min="25" max="27" width="8.28515625" style="1" customWidth="1"/>
    <col min="28" max="28" width="3.28515625" style="1" customWidth="1"/>
    <col min="29" max="29" width="5.7109375" style="1" customWidth="1"/>
    <col min="30" max="30" width="35.7109375" style="1" customWidth="1"/>
    <col min="31" max="33" width="8.28515625" style="1" customWidth="1"/>
    <col min="34" max="34" width="3.28515625" style="1" customWidth="1"/>
    <col min="35" max="35" width="5.7109375" style="1" customWidth="1"/>
    <col min="36" max="36" width="60.7109375" style="1" customWidth="1"/>
    <col min="37" max="37" width="17.28515625" style="1" customWidth="1"/>
    <col min="38" max="38" width="60.7109375" style="1" customWidth="1"/>
    <col min="39" max="16384" width="9.140625" style="1"/>
  </cols>
  <sheetData>
    <row r="1" spans="2:38" ht="24.95" customHeight="1" x14ac:dyDescent="0.25">
      <c r="B1" s="7"/>
      <c r="C1" s="6"/>
      <c r="D1" s="187" t="s">
        <v>5</v>
      </c>
      <c r="E1" s="188"/>
      <c r="F1" s="193" t="s">
        <v>4</v>
      </c>
      <c r="G1" s="194"/>
      <c r="H1" s="195" t="s">
        <v>16</v>
      </c>
      <c r="I1" s="196"/>
      <c r="J1" s="197"/>
    </row>
    <row r="2" spans="2:38" ht="24.95" customHeight="1" x14ac:dyDescent="0.25">
      <c r="B2" s="5"/>
      <c r="C2" s="4"/>
      <c r="D2" s="189"/>
      <c r="E2" s="190"/>
      <c r="F2" s="198" t="s">
        <v>3</v>
      </c>
      <c r="G2" s="199"/>
      <c r="H2" s="200">
        <v>42257</v>
      </c>
      <c r="I2" s="201"/>
      <c r="J2" s="202"/>
    </row>
    <row r="3" spans="2:38" ht="24.95" customHeight="1" thickBot="1" x14ac:dyDescent="0.3">
      <c r="B3" s="3"/>
      <c r="C3" s="2"/>
      <c r="D3" s="191"/>
      <c r="E3" s="192"/>
      <c r="F3" s="198" t="s">
        <v>2</v>
      </c>
      <c r="G3" s="199"/>
      <c r="H3" s="203">
        <v>44732</v>
      </c>
      <c r="I3" s="204"/>
      <c r="J3" s="205"/>
    </row>
    <row r="4" spans="2:38" ht="24.75" customHeight="1" thickBot="1" x14ac:dyDescent="0.3">
      <c r="B4" s="206" t="s">
        <v>14</v>
      </c>
      <c r="C4" s="207"/>
      <c r="D4" s="206" t="s">
        <v>124</v>
      </c>
      <c r="E4" s="207"/>
      <c r="F4" s="208" t="s">
        <v>119</v>
      </c>
      <c r="G4" s="209"/>
      <c r="H4" s="210" t="s">
        <v>18</v>
      </c>
      <c r="I4" s="211"/>
      <c r="J4" s="212"/>
    </row>
    <row r="5" spans="2:38" ht="21.75" customHeight="1" thickBot="1" x14ac:dyDescent="0.3">
      <c r="B5" s="213" t="s">
        <v>13</v>
      </c>
      <c r="C5" s="214"/>
      <c r="D5" s="214"/>
      <c r="E5" s="214"/>
      <c r="F5" s="214"/>
      <c r="G5" s="214"/>
      <c r="H5" s="215"/>
      <c r="I5" s="215"/>
      <c r="J5" s="216"/>
    </row>
    <row r="6" spans="2:38" ht="24.75" customHeight="1" x14ac:dyDescent="0.25">
      <c r="B6" s="220" t="s">
        <v>12</v>
      </c>
      <c r="C6" s="222"/>
      <c r="D6" s="222"/>
      <c r="E6" s="222"/>
      <c r="F6" s="222"/>
      <c r="G6" s="223"/>
      <c r="H6" s="154" t="s">
        <v>11</v>
      </c>
      <c r="I6" s="155"/>
      <c r="J6" s="156"/>
    </row>
    <row r="7" spans="2:38" ht="24.75" customHeight="1" thickBot="1" x14ac:dyDescent="0.3">
      <c r="B7" s="221"/>
      <c r="C7" s="224"/>
      <c r="D7" s="224"/>
      <c r="E7" s="224"/>
      <c r="F7" s="224"/>
      <c r="G7" s="225"/>
      <c r="H7" s="235"/>
      <c r="I7" s="236"/>
      <c r="J7" s="237"/>
    </row>
    <row r="8" spans="2:38" ht="24.95" customHeight="1" x14ac:dyDescent="0.25">
      <c r="B8" s="40" t="s">
        <v>10</v>
      </c>
      <c r="C8" s="41"/>
      <c r="D8" s="151" t="s">
        <v>58</v>
      </c>
      <c r="E8" s="152"/>
      <c r="F8" s="152"/>
      <c r="G8" s="153"/>
      <c r="H8" s="31" t="s">
        <v>96</v>
      </c>
      <c r="I8" s="27"/>
      <c r="J8" s="30"/>
    </row>
    <row r="9" spans="2:38" ht="24" customHeight="1" thickBot="1" x14ac:dyDescent="0.3">
      <c r="B9" s="15" t="s">
        <v>8</v>
      </c>
      <c r="C9" s="42"/>
      <c r="D9" s="142" t="s">
        <v>95</v>
      </c>
      <c r="E9" s="143"/>
      <c r="F9" s="143"/>
      <c r="G9" s="144"/>
      <c r="H9" s="28" t="s">
        <v>9</v>
      </c>
      <c r="I9" s="238"/>
      <c r="J9" s="239"/>
    </row>
    <row r="10" spans="2:38" ht="21.75" customHeight="1" thickBot="1" x14ac:dyDescent="0.3">
      <c r="B10" s="145" t="s">
        <v>7</v>
      </c>
      <c r="C10" s="146"/>
      <c r="D10" s="146"/>
      <c r="E10" s="146"/>
      <c r="F10" s="147"/>
      <c r="G10" s="147"/>
      <c r="H10" s="147"/>
      <c r="I10" s="147"/>
      <c r="J10" s="148"/>
    </row>
    <row r="11" spans="2:38" ht="21.75" thickBot="1" x14ac:dyDescent="0.3">
      <c r="B11" s="11"/>
      <c r="C11" s="136"/>
      <c r="D11" s="137"/>
      <c r="E11" s="137"/>
      <c r="F11" s="137"/>
      <c r="G11" s="137"/>
      <c r="H11" s="137"/>
      <c r="I11" s="137"/>
      <c r="J11" s="138"/>
      <c r="M11" s="84" t="s">
        <v>15</v>
      </c>
      <c r="N11" s="84" t="s">
        <v>6</v>
      </c>
      <c r="O11" s="84" t="s">
        <v>15</v>
      </c>
      <c r="P11" s="84" t="s">
        <v>6</v>
      </c>
      <c r="AI11" s="75" t="s">
        <v>15</v>
      </c>
      <c r="AJ11" s="75" t="s">
        <v>6</v>
      </c>
      <c r="AK11" s="75" t="s">
        <v>15</v>
      </c>
      <c r="AL11" s="75" t="s">
        <v>6</v>
      </c>
    </row>
    <row r="12" spans="2:38" ht="21.95" customHeight="1" x14ac:dyDescent="0.25">
      <c r="B12" s="17"/>
      <c r="C12" s="217"/>
      <c r="D12" s="218"/>
      <c r="E12" s="218"/>
      <c r="F12" s="218"/>
      <c r="G12" s="218"/>
      <c r="H12" s="218"/>
      <c r="I12" s="218"/>
      <c r="J12" s="219"/>
      <c r="M12" s="92" t="s">
        <v>110</v>
      </c>
      <c r="N12" s="82" t="str">
        <f>UPPER(AJ12)</f>
        <v>REPARO DE CALÇAMENTO, DRENAGEM E RECOMPOSIÇÕES DIVERSAS</v>
      </c>
      <c r="O12" s="84" t="s">
        <v>104</v>
      </c>
      <c r="P12" s="83" t="str">
        <f>UPPER(AL12)</f>
        <v>CAPINA, VARRIÇÕES, PODA, RECOMPOSIÇÃO DE PISO EM BRITA E REMOÇÃO DE ENTULHOS.</v>
      </c>
      <c r="Q12" s="51"/>
      <c r="R12" s="51"/>
      <c r="S12" s="51"/>
      <c r="T12" s="51"/>
      <c r="U12" s="51"/>
      <c r="AI12" s="81" t="s">
        <v>110</v>
      </c>
      <c r="AJ12" s="76" t="s">
        <v>19</v>
      </c>
      <c r="AK12" s="59" t="s">
        <v>104</v>
      </c>
      <c r="AL12" s="77" t="s">
        <v>83</v>
      </c>
    </row>
    <row r="13" spans="2:38" ht="21.95" customHeight="1" x14ac:dyDescent="0.25">
      <c r="B13" s="18"/>
      <c r="C13" s="139"/>
      <c r="D13" s="140"/>
      <c r="E13" s="140"/>
      <c r="F13" s="140"/>
      <c r="G13" s="140"/>
      <c r="H13" s="140"/>
      <c r="I13" s="140"/>
      <c r="J13" s="141"/>
      <c r="M13" s="84" t="s">
        <v>102</v>
      </c>
      <c r="N13" s="83" t="str">
        <f t="shared" ref="N13:P25" si="0">UPPER(AJ13)</f>
        <v>REPARO EM GUIAS, PARALELEPÍPEDOS, PAVER, LAJOTAS, BLOCOS ARTICULADOS, CALÇAMENTO EM ARGAMASSA/CIMENTO, ETC.</v>
      </c>
      <c r="O13" s="84" t="s">
        <v>32</v>
      </c>
      <c r="P13" s="83" t="str">
        <f t="shared" si="0"/>
        <v>INSTALAÇÃO E REPARO DE GUARDRAILS E OUTRAS PROTEÇÕES.</v>
      </c>
      <c r="Q13" s="51"/>
      <c r="R13" s="51"/>
      <c r="S13" s="51"/>
      <c r="T13" s="51"/>
      <c r="U13" s="51"/>
      <c r="AI13" s="59" t="s">
        <v>102</v>
      </c>
      <c r="AJ13" s="77" t="s">
        <v>72</v>
      </c>
      <c r="AK13" s="59" t="s">
        <v>32</v>
      </c>
      <c r="AL13" s="77" t="s">
        <v>84</v>
      </c>
    </row>
    <row r="14" spans="2:38" ht="21.95" customHeight="1" x14ac:dyDescent="0.25">
      <c r="B14" s="18"/>
      <c r="C14" s="139"/>
      <c r="D14" s="140"/>
      <c r="E14" s="140"/>
      <c r="F14" s="140"/>
      <c r="G14" s="140"/>
      <c r="H14" s="140"/>
      <c r="I14" s="140"/>
      <c r="J14" s="141"/>
      <c r="M14" s="84" t="s">
        <v>20</v>
      </c>
      <c r="N14" s="83" t="str">
        <f t="shared" si="0"/>
        <v>REPARO DE SISTEMA DE DRENAGEM.</v>
      </c>
      <c r="O14" s="84" t="s">
        <v>33</v>
      </c>
      <c r="P14" s="83" t="str">
        <f t="shared" si="0"/>
        <v>INSTALAÇÃO E REPARO DE CERCAS, TELAS, ARAMES FARPADOS, CONCERTINAS E TELAS LAMINADAS.</v>
      </c>
      <c r="Q14" s="51"/>
      <c r="R14" s="51"/>
      <c r="S14" s="51"/>
      <c r="T14" s="51"/>
      <c r="U14" s="51"/>
      <c r="AI14" s="59" t="s">
        <v>20</v>
      </c>
      <c r="AJ14" s="77" t="s">
        <v>73</v>
      </c>
      <c r="AK14" s="59" t="s">
        <v>33</v>
      </c>
      <c r="AL14" s="77" t="s">
        <v>85</v>
      </c>
    </row>
    <row r="15" spans="2:38" ht="21.95" customHeight="1" x14ac:dyDescent="0.25">
      <c r="B15" s="18"/>
      <c r="C15" s="139"/>
      <c r="D15" s="140"/>
      <c r="E15" s="140"/>
      <c r="F15" s="140"/>
      <c r="G15" s="140"/>
      <c r="H15" s="140"/>
      <c r="I15" s="140"/>
      <c r="J15" s="141"/>
      <c r="M15" s="84" t="s">
        <v>21</v>
      </c>
      <c r="N15" s="83" t="str">
        <f t="shared" si="0"/>
        <v>RECOMPOSIÇÕES DIVERSAS.</v>
      </c>
      <c r="O15" s="84" t="s">
        <v>34</v>
      </c>
      <c r="P15" s="83" t="str">
        <f t="shared" si="0"/>
        <v>INSTALAÇÃO, REPARO E ADEQUAÇÃO DE BASES DE CONCRETO E PISOS DE ESTAÇÕES.</v>
      </c>
      <c r="Q15" s="51"/>
      <c r="R15" s="51"/>
      <c r="S15" s="51"/>
      <c r="T15" s="51"/>
      <c r="U15" s="51"/>
      <c r="AI15" s="59" t="s">
        <v>21</v>
      </c>
      <c r="AJ15" s="77" t="s">
        <v>74</v>
      </c>
      <c r="AK15" s="59" t="s">
        <v>34</v>
      </c>
      <c r="AL15" s="77" t="s">
        <v>86</v>
      </c>
    </row>
    <row r="16" spans="2:38" ht="21.95" customHeight="1" x14ac:dyDescent="0.25">
      <c r="B16" s="17"/>
      <c r="C16" s="133"/>
      <c r="D16" s="134"/>
      <c r="E16" s="134"/>
      <c r="F16" s="134"/>
      <c r="G16" s="134"/>
      <c r="H16" s="134"/>
      <c r="I16" s="134"/>
      <c r="J16" s="135"/>
      <c r="M16" s="92" t="s">
        <v>111</v>
      </c>
      <c r="N16" s="82" t="str">
        <f t="shared" si="0"/>
        <v>MANUTENÇÃO DE SINALIZAÇÃO (HORIZONTAL, VERTICAL E REATERRO)</v>
      </c>
      <c r="O16" s="84" t="s">
        <v>35</v>
      </c>
      <c r="P16" s="83" t="str">
        <f t="shared" si="0"/>
        <v>REPARO OU CONSTRUÇÃO DE ABRIGOS, MUROS E PAREDES DE ÁREA DE ESTAÇÕES.</v>
      </c>
      <c r="Q16" s="51"/>
      <c r="R16" s="51"/>
      <c r="S16" s="51"/>
      <c r="T16" s="51"/>
      <c r="U16" s="51"/>
      <c r="AI16" s="81" t="s">
        <v>111</v>
      </c>
      <c r="AJ16" s="76" t="s">
        <v>22</v>
      </c>
      <c r="AK16" s="59" t="s">
        <v>35</v>
      </c>
      <c r="AL16" s="77" t="s">
        <v>87</v>
      </c>
    </row>
    <row r="17" spans="2:38" ht="21.95" customHeight="1" x14ac:dyDescent="0.25">
      <c r="B17" s="18"/>
      <c r="C17" s="139"/>
      <c r="D17" s="140"/>
      <c r="E17" s="140"/>
      <c r="F17" s="140"/>
      <c r="G17" s="140"/>
      <c r="H17" s="140"/>
      <c r="I17" s="140"/>
      <c r="J17" s="141"/>
      <c r="M17" s="84" t="s">
        <v>103</v>
      </c>
      <c r="N17" s="83" t="str">
        <f t="shared" si="0"/>
        <v>MANUTENÇÃO DE SINALIZAÇÃO VERTICAL.</v>
      </c>
      <c r="O17" s="84" t="s">
        <v>36</v>
      </c>
      <c r="P17" s="83" t="str">
        <f t="shared" si="0"/>
        <v>LIMPEZA E LAVAÇÃO DE ESTAÇÕES SUBTERRÂNEAS OU ABAIXO DO NÍVEL DO PAVIMENTO.</v>
      </c>
      <c r="Q17" s="51"/>
      <c r="R17" s="51"/>
      <c r="S17" s="51"/>
      <c r="T17" s="51"/>
      <c r="U17" s="51"/>
      <c r="AI17" s="59" t="s">
        <v>103</v>
      </c>
      <c r="AJ17" s="77" t="s">
        <v>75</v>
      </c>
      <c r="AK17" s="59" t="s">
        <v>36</v>
      </c>
      <c r="AL17" s="77" t="s">
        <v>88</v>
      </c>
    </row>
    <row r="18" spans="2:38" ht="21.95" customHeight="1" x14ac:dyDescent="0.25">
      <c r="B18" s="18"/>
      <c r="C18" s="139"/>
      <c r="D18" s="140"/>
      <c r="E18" s="140"/>
      <c r="F18" s="140"/>
      <c r="G18" s="140"/>
      <c r="H18" s="140"/>
      <c r="I18" s="140"/>
      <c r="J18" s="141"/>
      <c r="M18" s="84" t="s">
        <v>23</v>
      </c>
      <c r="N18" s="83" t="str">
        <f t="shared" si="0"/>
        <v>INSTALAÇÃO DE TACHÕES DE SINALIZAÇÃO OU IDENTIFICAÇÃO.</v>
      </c>
      <c r="O18" s="84" t="s">
        <v>37</v>
      </c>
      <c r="P18" s="83" t="str">
        <f t="shared" si="0"/>
        <v>REMANEJAMENTO DE CERCAS E COBERTURAS DE ESTAÇÕES.</v>
      </c>
      <c r="Q18" s="51"/>
      <c r="R18" s="51"/>
      <c r="S18" s="51"/>
      <c r="T18" s="51"/>
      <c r="U18" s="51"/>
      <c r="AI18" s="59" t="s">
        <v>23</v>
      </c>
      <c r="AJ18" s="77" t="s">
        <v>76</v>
      </c>
      <c r="AK18" s="59" t="s">
        <v>37</v>
      </c>
      <c r="AL18" s="77" t="s">
        <v>89</v>
      </c>
    </row>
    <row r="19" spans="2:38" ht="21.95" customHeight="1" x14ac:dyDescent="0.25">
      <c r="B19" s="18"/>
      <c r="C19" s="139"/>
      <c r="D19" s="140"/>
      <c r="E19" s="140"/>
      <c r="F19" s="140"/>
      <c r="G19" s="140"/>
      <c r="H19" s="140"/>
      <c r="I19" s="140"/>
      <c r="J19" s="141"/>
      <c r="M19" s="84" t="s">
        <v>24</v>
      </c>
      <c r="N19" s="83" t="str">
        <f t="shared" si="0"/>
        <v>MANUTENÇÃO DE SINALIZAÇÃO HORIZONTAL E SINALIZAÇÃO DE REATERRO.</v>
      </c>
      <c r="O19" s="92" t="s">
        <v>112</v>
      </c>
      <c r="P19" s="82" t="str">
        <f t="shared" si="0"/>
        <v>MOVIMENTAÇÃO DE TERRA</v>
      </c>
      <c r="Q19" s="51"/>
      <c r="R19" s="51"/>
      <c r="S19" s="51"/>
      <c r="T19" s="51"/>
      <c r="U19" s="51"/>
      <c r="AI19" s="59" t="s">
        <v>24</v>
      </c>
      <c r="AJ19" s="77" t="s">
        <v>77</v>
      </c>
      <c r="AK19" s="81" t="s">
        <v>112</v>
      </c>
      <c r="AL19" s="76" t="s">
        <v>38</v>
      </c>
    </row>
    <row r="20" spans="2:38" ht="21.95" customHeight="1" x14ac:dyDescent="0.25">
      <c r="B20" s="17"/>
      <c r="C20" s="133"/>
      <c r="D20" s="134"/>
      <c r="E20" s="134"/>
      <c r="F20" s="134"/>
      <c r="G20" s="134"/>
      <c r="H20" s="134"/>
      <c r="I20" s="134"/>
      <c r="J20" s="135"/>
      <c r="M20" s="92" t="s">
        <v>113</v>
      </c>
      <c r="N20" s="82" t="str">
        <f t="shared" si="0"/>
        <v>MANUTENÇÃO DE CAIXA, CHASSI OU TAMPA DE VÁLVULA SUBTERRÂNEA (AÇO E PEAD)</v>
      </c>
      <c r="O20" s="84" t="s">
        <v>39</v>
      </c>
      <c r="P20" s="83" t="str">
        <f t="shared" si="0"/>
        <v>ESCAVAÇÃO MANUAL.</v>
      </c>
      <c r="Q20" s="51"/>
      <c r="R20" s="51"/>
      <c r="S20" s="51"/>
      <c r="T20" s="51"/>
      <c r="U20" s="51"/>
      <c r="AI20" s="81" t="s">
        <v>113</v>
      </c>
      <c r="AJ20" s="76" t="s">
        <v>26</v>
      </c>
      <c r="AK20" s="59" t="s">
        <v>39</v>
      </c>
      <c r="AL20" s="77" t="s">
        <v>90</v>
      </c>
    </row>
    <row r="21" spans="2:38" ht="21.95" customHeight="1" x14ac:dyDescent="0.25">
      <c r="B21" s="18"/>
      <c r="C21" s="139"/>
      <c r="D21" s="140"/>
      <c r="E21" s="140"/>
      <c r="F21" s="140"/>
      <c r="G21" s="140"/>
      <c r="H21" s="140"/>
      <c r="I21" s="140"/>
      <c r="J21" s="141"/>
      <c r="M21" s="84" t="s">
        <v>25</v>
      </c>
      <c r="N21" s="83" t="str">
        <f t="shared" si="0"/>
        <v>MANUTENÇÃO DE CHASSI, TAMPA E PROTEÇÃO MECÂNICA DE CAIXA DE VÁLVULA.</v>
      </c>
      <c r="O21" s="84" t="s">
        <v>40</v>
      </c>
      <c r="P21" s="83" t="str">
        <f t="shared" si="0"/>
        <v>ESCAVAÇÃO MECÂNICA.</v>
      </c>
      <c r="Q21" s="51"/>
      <c r="R21" s="51"/>
      <c r="S21" s="51"/>
      <c r="T21" s="51"/>
      <c r="U21" s="51"/>
      <c r="AI21" s="59" t="s">
        <v>25</v>
      </c>
      <c r="AJ21" s="77" t="s">
        <v>78</v>
      </c>
      <c r="AK21" s="59" t="s">
        <v>40</v>
      </c>
      <c r="AL21" s="77" t="s">
        <v>91</v>
      </c>
    </row>
    <row r="22" spans="2:38" ht="21.95" customHeight="1" x14ac:dyDescent="0.25">
      <c r="B22" s="18"/>
      <c r="C22" s="139"/>
      <c r="D22" s="140"/>
      <c r="E22" s="140"/>
      <c r="F22" s="140"/>
      <c r="G22" s="140"/>
      <c r="H22" s="140"/>
      <c r="I22" s="140"/>
      <c r="J22" s="141"/>
      <c r="M22" s="84" t="s">
        <v>27</v>
      </c>
      <c r="N22" s="83" t="str">
        <f t="shared" si="0"/>
        <v>SUBSTITUIÇÃO OU INSTALAÇÃO DE TAMPA DE CAIXA DE VÁLVULA DE PEAD.</v>
      </c>
      <c r="O22" s="84" t="s">
        <v>41</v>
      </c>
      <c r="P22" s="83" t="str">
        <f t="shared" si="0"/>
        <v>ESTABILIZAÇÃO DE ENCONSTAS COM UTILIZAÇÃO DE SOLO CIMENTO.</v>
      </c>
      <c r="Q22" s="51"/>
      <c r="R22" s="51"/>
      <c r="S22" s="51"/>
      <c r="T22" s="51"/>
      <c r="U22" s="51"/>
      <c r="AI22" s="59" t="s">
        <v>27</v>
      </c>
      <c r="AJ22" s="77" t="s">
        <v>79</v>
      </c>
      <c r="AK22" s="59" t="s">
        <v>41</v>
      </c>
      <c r="AL22" s="77" t="s">
        <v>92</v>
      </c>
    </row>
    <row r="23" spans="2:38" ht="21.95" customHeight="1" x14ac:dyDescent="0.25">
      <c r="B23" s="18"/>
      <c r="C23" s="139"/>
      <c r="D23" s="140"/>
      <c r="E23" s="140"/>
      <c r="F23" s="140"/>
      <c r="G23" s="140"/>
      <c r="H23" s="140"/>
      <c r="I23" s="140"/>
      <c r="J23" s="141"/>
      <c r="M23" s="84" t="s">
        <v>28</v>
      </c>
      <c r="N23" s="83" t="str">
        <f t="shared" si="0"/>
        <v>REGULARIZAÇÃO DE ABRIGOS DE VÁLVULAS ENTERRADAS.</v>
      </c>
      <c r="O23" s="92" t="s">
        <v>114</v>
      </c>
      <c r="P23" s="82" t="str">
        <f t="shared" si="0"/>
        <v>SERVIÇOS AUXILIARES</v>
      </c>
      <c r="Q23" s="51"/>
      <c r="R23" s="51"/>
      <c r="S23" s="51"/>
      <c r="T23" s="51"/>
      <c r="U23" s="51"/>
      <c r="AI23" s="59" t="s">
        <v>28</v>
      </c>
      <c r="AJ23" s="77" t="s">
        <v>80</v>
      </c>
      <c r="AK23" s="81" t="s">
        <v>114</v>
      </c>
      <c r="AL23" s="78" t="s">
        <v>42</v>
      </c>
    </row>
    <row r="24" spans="2:38" ht="21.95" customHeight="1" thickBot="1" x14ac:dyDescent="0.3">
      <c r="B24" s="17"/>
      <c r="C24" s="133"/>
      <c r="D24" s="134"/>
      <c r="E24" s="134"/>
      <c r="F24" s="242"/>
      <c r="G24" s="242"/>
      <c r="H24" s="242"/>
      <c r="I24" s="242"/>
      <c r="J24" s="243"/>
      <c r="M24" s="92" t="s">
        <v>115</v>
      </c>
      <c r="N24" s="82" t="str">
        <f t="shared" si="0"/>
        <v>MANUTENÇÃO DE ÁREA DE ESTAÇÕES OU ADJACENTES E PTES</v>
      </c>
      <c r="O24" s="84" t="s">
        <v>43</v>
      </c>
      <c r="P24" s="83" t="str">
        <f t="shared" si="0"/>
        <v>ESCAVAÇÃO PARA LOCALIZAÇÃO DE EQUIPAMENTOS E INSTALAÇÕES.</v>
      </c>
      <c r="Q24" s="51"/>
      <c r="R24" s="51"/>
      <c r="S24" s="51"/>
      <c r="T24" s="51"/>
      <c r="U24" s="51"/>
      <c r="AI24" s="81" t="s">
        <v>115</v>
      </c>
      <c r="AJ24" s="78" t="s">
        <v>29</v>
      </c>
      <c r="AK24" s="59" t="s">
        <v>43</v>
      </c>
      <c r="AL24" s="79" t="s">
        <v>93</v>
      </c>
    </row>
    <row r="25" spans="2:38" ht="21.95" customHeight="1" thickBot="1" x14ac:dyDescent="0.3">
      <c r="B25" s="14" t="s">
        <v>46</v>
      </c>
      <c r="C25" s="168" t="s">
        <v>52</v>
      </c>
      <c r="D25" s="169"/>
      <c r="E25" s="170"/>
      <c r="F25" s="245" t="s">
        <v>47</v>
      </c>
      <c r="G25" s="246"/>
      <c r="H25" s="244" t="s">
        <v>117</v>
      </c>
      <c r="I25" s="169"/>
      <c r="J25" s="170"/>
      <c r="M25" s="84" t="s">
        <v>30</v>
      </c>
      <c r="N25" s="83" t="str">
        <f t="shared" si="0"/>
        <v>REPARO DE INSTALAÇÃO DE PORTÃO PARA ABRIGO DE ESTAÇÕES.</v>
      </c>
      <c r="O25" s="84" t="s">
        <v>44</v>
      </c>
      <c r="P25" s="83" t="str">
        <f t="shared" si="0"/>
        <v>APOIO PARA SERVIÇOS DE OPERAÇÃO OU MANUTENÇÃO NA RDGN.</v>
      </c>
      <c r="AI25" s="59" t="s">
        <v>30</v>
      </c>
      <c r="AJ25" s="79" t="s">
        <v>81</v>
      </c>
      <c r="AK25" s="59" t="s">
        <v>44</v>
      </c>
      <c r="AL25" s="80" t="s">
        <v>94</v>
      </c>
    </row>
    <row r="26" spans="2:38" ht="21.95" customHeight="1" x14ac:dyDescent="0.25">
      <c r="B26" s="18"/>
      <c r="C26" s="248"/>
      <c r="D26" s="247"/>
      <c r="E26" s="247"/>
      <c r="F26" s="247"/>
      <c r="G26" s="247"/>
      <c r="H26" s="71"/>
      <c r="I26" s="72" t="s">
        <v>116</v>
      </c>
      <c r="J26" s="73"/>
      <c r="M26" s="84" t="s">
        <v>31</v>
      </c>
      <c r="N26" s="83" t="str">
        <f>UPPER(AJ26)</f>
        <v>REPARO E INSTALAÇÃO DE PTE (MOIRÃO OU CAIXA DE NÍVEL DO SOLO.</v>
      </c>
      <c r="O26" s="90"/>
      <c r="P26" s="91"/>
      <c r="AI26" s="59" t="s">
        <v>31</v>
      </c>
      <c r="AJ26" s="79" t="s">
        <v>82</v>
      </c>
      <c r="AK26" s="89"/>
      <c r="AL26" s="88"/>
    </row>
    <row r="27" spans="2:38" ht="21.75" customHeight="1" x14ac:dyDescent="0.25">
      <c r="B27" s="18"/>
      <c r="C27" s="240"/>
      <c r="D27" s="241"/>
      <c r="E27" s="241"/>
      <c r="F27" s="241"/>
      <c r="G27" s="241"/>
      <c r="H27" s="74"/>
      <c r="I27" s="69" t="s">
        <v>116</v>
      </c>
      <c r="J27" s="70"/>
    </row>
    <row r="28" spans="2:38" ht="21.75" customHeight="1" x14ac:dyDescent="0.25">
      <c r="B28" s="18"/>
      <c r="C28" s="240"/>
      <c r="D28" s="241"/>
      <c r="E28" s="241"/>
      <c r="F28" s="241"/>
      <c r="G28" s="241"/>
      <c r="H28" s="74"/>
      <c r="I28" s="69" t="s">
        <v>116</v>
      </c>
      <c r="J28" s="70"/>
    </row>
    <row r="29" spans="2:38" ht="21.75" customHeight="1" x14ac:dyDescent="0.25">
      <c r="B29" s="18"/>
      <c r="C29" s="240"/>
      <c r="D29" s="241"/>
      <c r="E29" s="241"/>
      <c r="F29" s="241"/>
      <c r="G29" s="241"/>
      <c r="H29" s="74"/>
      <c r="I29" s="69" t="s">
        <v>116</v>
      </c>
      <c r="J29" s="70"/>
    </row>
    <row r="30" spans="2:38" ht="21.75" customHeight="1" x14ac:dyDescent="0.25">
      <c r="B30" s="18"/>
      <c r="C30" s="240"/>
      <c r="D30" s="241"/>
      <c r="E30" s="241"/>
      <c r="F30" s="241"/>
      <c r="G30" s="241"/>
      <c r="H30" s="74"/>
      <c r="I30" s="69" t="s">
        <v>116</v>
      </c>
      <c r="J30" s="70"/>
    </row>
    <row r="31" spans="2:38" ht="21.75" customHeight="1" x14ac:dyDescent="0.25">
      <c r="B31" s="18"/>
      <c r="C31" s="240"/>
      <c r="D31" s="241"/>
      <c r="E31" s="241"/>
      <c r="F31" s="241"/>
      <c r="G31" s="241"/>
      <c r="H31" s="74"/>
      <c r="I31" s="69" t="s">
        <v>116</v>
      </c>
      <c r="J31" s="70"/>
    </row>
    <row r="32" spans="2:38" ht="21.75" customHeight="1" x14ac:dyDescent="0.25">
      <c r="B32" s="18"/>
      <c r="C32" s="240"/>
      <c r="D32" s="241"/>
      <c r="E32" s="241"/>
      <c r="F32" s="241"/>
      <c r="G32" s="241"/>
      <c r="H32" s="74"/>
      <c r="I32" s="69" t="s">
        <v>116</v>
      </c>
      <c r="J32" s="70"/>
    </row>
    <row r="33" spans="1:12" ht="21.75" customHeight="1" x14ac:dyDescent="0.25">
      <c r="B33" s="18"/>
      <c r="C33" s="240"/>
      <c r="D33" s="241"/>
      <c r="E33" s="241"/>
      <c r="F33" s="241"/>
      <c r="G33" s="241"/>
      <c r="H33" s="74"/>
      <c r="I33" s="69" t="s">
        <v>116</v>
      </c>
      <c r="J33" s="70"/>
    </row>
    <row r="34" spans="1:12" ht="21.75" customHeight="1" x14ac:dyDescent="0.25">
      <c r="B34" s="18"/>
      <c r="C34" s="240"/>
      <c r="D34" s="241"/>
      <c r="E34" s="241"/>
      <c r="F34" s="241"/>
      <c r="G34" s="241"/>
      <c r="H34" s="74"/>
      <c r="I34" s="69" t="s">
        <v>116</v>
      </c>
      <c r="J34" s="70"/>
    </row>
    <row r="35" spans="1:12" ht="21.75" customHeight="1" x14ac:dyDescent="0.25">
      <c r="B35" s="18"/>
      <c r="C35" s="240"/>
      <c r="D35" s="241"/>
      <c r="E35" s="241"/>
      <c r="F35" s="241"/>
      <c r="G35" s="241"/>
      <c r="H35" s="74"/>
      <c r="I35" s="69" t="s">
        <v>116</v>
      </c>
      <c r="J35" s="70"/>
    </row>
    <row r="36" spans="1:12" ht="21.75" customHeight="1" x14ac:dyDescent="0.25">
      <c r="B36" s="18"/>
      <c r="C36" s="240"/>
      <c r="D36" s="241"/>
      <c r="E36" s="241"/>
      <c r="F36" s="241"/>
      <c r="G36" s="241"/>
      <c r="H36" s="74"/>
      <c r="I36" s="69" t="s">
        <v>116</v>
      </c>
      <c r="J36" s="70"/>
    </row>
    <row r="37" spans="1:12" ht="21.75" customHeight="1" x14ac:dyDescent="0.25">
      <c r="B37" s="18"/>
      <c r="C37" s="240"/>
      <c r="D37" s="241"/>
      <c r="E37" s="241"/>
      <c r="F37" s="241"/>
      <c r="G37" s="241"/>
      <c r="H37" s="74"/>
      <c r="I37" s="69" t="s">
        <v>116</v>
      </c>
      <c r="J37" s="70"/>
    </row>
    <row r="38" spans="1:12" ht="21.75" customHeight="1" x14ac:dyDescent="0.25">
      <c r="B38" s="18"/>
      <c r="C38" s="240"/>
      <c r="D38" s="241"/>
      <c r="E38" s="241"/>
      <c r="F38" s="241"/>
      <c r="G38" s="241"/>
      <c r="H38" s="74"/>
      <c r="I38" s="69" t="s">
        <v>116</v>
      </c>
      <c r="J38" s="70"/>
    </row>
    <row r="39" spans="1:12" ht="21.75" customHeight="1" x14ac:dyDescent="0.25">
      <c r="B39" s="18"/>
      <c r="C39" s="240"/>
      <c r="D39" s="241"/>
      <c r="E39" s="241"/>
      <c r="F39" s="241"/>
      <c r="G39" s="241"/>
      <c r="H39" s="74"/>
      <c r="I39" s="69" t="s">
        <v>116</v>
      </c>
      <c r="J39" s="70"/>
    </row>
    <row r="40" spans="1:12" ht="21.75" customHeight="1" x14ac:dyDescent="0.25">
      <c r="B40" s="18"/>
      <c r="C40" s="240"/>
      <c r="D40" s="241"/>
      <c r="E40" s="241"/>
      <c r="F40" s="241"/>
      <c r="G40" s="241"/>
      <c r="H40" s="74"/>
      <c r="I40" s="69" t="s">
        <v>116</v>
      </c>
      <c r="J40" s="70"/>
    </row>
    <row r="41" spans="1:12" ht="21.75" customHeight="1" x14ac:dyDescent="0.25">
      <c r="B41" s="18"/>
      <c r="C41" s="240"/>
      <c r="D41" s="241"/>
      <c r="E41" s="241"/>
      <c r="F41" s="241"/>
      <c r="G41" s="241"/>
      <c r="H41" s="74"/>
      <c r="I41" s="69" t="s">
        <v>116</v>
      </c>
      <c r="J41" s="70"/>
    </row>
    <row r="42" spans="1:12" ht="21.75" customHeight="1" x14ac:dyDescent="0.25">
      <c r="B42" s="18"/>
      <c r="C42" s="240"/>
      <c r="D42" s="241"/>
      <c r="E42" s="241"/>
      <c r="F42" s="241"/>
      <c r="G42" s="241"/>
      <c r="H42" s="74"/>
      <c r="I42" s="69" t="s">
        <v>116</v>
      </c>
      <c r="J42" s="70"/>
    </row>
    <row r="43" spans="1:12" ht="21.75" customHeight="1" x14ac:dyDescent="0.25">
      <c r="B43" s="18"/>
      <c r="C43" s="240"/>
      <c r="D43" s="241"/>
      <c r="E43" s="241"/>
      <c r="F43" s="241"/>
      <c r="G43" s="241"/>
      <c r="H43" s="74"/>
      <c r="I43" s="69" t="s">
        <v>116</v>
      </c>
      <c r="J43" s="70"/>
    </row>
    <row r="44" spans="1:12" ht="21.75" customHeight="1" x14ac:dyDescent="0.25">
      <c r="B44" s="19"/>
      <c r="C44" s="240"/>
      <c r="D44" s="241"/>
      <c r="E44" s="241"/>
      <c r="F44" s="241"/>
      <c r="G44" s="241"/>
      <c r="H44" s="74"/>
      <c r="I44" s="69" t="s">
        <v>116</v>
      </c>
      <c r="J44" s="70"/>
    </row>
    <row r="45" spans="1:12" ht="21.75" customHeight="1" thickBot="1" x14ac:dyDescent="0.3">
      <c r="B45" s="97"/>
      <c r="C45" s="249"/>
      <c r="D45" s="250"/>
      <c r="E45" s="250"/>
      <c r="F45" s="250"/>
      <c r="G45" s="250"/>
      <c r="H45" s="98"/>
      <c r="I45" s="99" t="s">
        <v>116</v>
      </c>
      <c r="J45" s="100"/>
    </row>
    <row r="46" spans="1:12" ht="21.75" customHeight="1" x14ac:dyDescent="0.25">
      <c r="B46" s="101"/>
      <c r="C46" s="102"/>
      <c r="D46" s="102"/>
      <c r="E46" s="102"/>
      <c r="F46" s="102"/>
      <c r="G46" s="102"/>
      <c r="H46" s="103"/>
      <c r="I46" s="103"/>
      <c r="J46" s="104"/>
    </row>
    <row r="47" spans="1:12" ht="21.75" customHeight="1" x14ac:dyDescent="0.25">
      <c r="B47" s="105"/>
      <c r="C47" s="95"/>
      <c r="D47" s="95"/>
      <c r="E47" s="95"/>
      <c r="F47" s="95"/>
      <c r="G47" s="95"/>
      <c r="H47" s="96"/>
      <c r="I47" s="96"/>
      <c r="J47" s="106"/>
    </row>
    <row r="48" spans="1:12" ht="21.75" customHeight="1" x14ac:dyDescent="0.25">
      <c r="A48" s="58"/>
      <c r="B48" s="107"/>
      <c r="C48" s="108"/>
      <c r="D48" s="108"/>
      <c r="E48" s="108"/>
      <c r="F48" s="108"/>
      <c r="G48" s="108"/>
      <c r="H48" s="108"/>
      <c r="I48" s="108"/>
      <c r="J48" s="109"/>
      <c r="K48" s="58"/>
      <c r="L48" s="58"/>
    </row>
    <row r="49" spans="1:35" ht="21.75" customHeight="1" x14ac:dyDescent="0.25">
      <c r="A49" s="58"/>
      <c r="B49" s="107"/>
      <c r="C49" s="108"/>
      <c r="D49" s="108"/>
      <c r="E49" s="108"/>
      <c r="F49" s="108"/>
      <c r="G49" s="108"/>
      <c r="H49" s="108"/>
      <c r="I49" s="108"/>
      <c r="J49" s="109"/>
      <c r="K49" s="58"/>
      <c r="L49" s="58"/>
    </row>
    <row r="50" spans="1:35" ht="21.75" customHeight="1" x14ac:dyDescent="0.25">
      <c r="A50" s="58"/>
      <c r="B50" s="107"/>
      <c r="C50" s="108"/>
      <c r="D50" s="108"/>
      <c r="E50" s="108"/>
      <c r="F50" s="108"/>
      <c r="G50" s="108"/>
      <c r="H50" s="108"/>
      <c r="I50" s="108"/>
      <c r="J50" s="109"/>
      <c r="K50" s="58"/>
      <c r="L50" s="58"/>
    </row>
    <row r="51" spans="1:35" ht="21.75" customHeight="1" thickBot="1" x14ac:dyDescent="0.3">
      <c r="A51" s="58"/>
      <c r="B51" s="107"/>
      <c r="C51" s="108"/>
      <c r="D51" s="108"/>
      <c r="E51" s="108"/>
      <c r="F51" s="108"/>
      <c r="G51" s="108"/>
      <c r="H51" s="108"/>
      <c r="I51" s="108"/>
      <c r="J51" s="109"/>
      <c r="K51" s="58"/>
      <c r="L51" s="58"/>
      <c r="R51" s="113"/>
    </row>
    <row r="52" spans="1:35" ht="21.75" customHeight="1" x14ac:dyDescent="0.25">
      <c r="A52" s="58"/>
      <c r="B52" s="107"/>
      <c r="C52" s="108"/>
      <c r="D52" s="108"/>
      <c r="E52" s="108"/>
      <c r="F52" s="108"/>
      <c r="G52" s="108"/>
      <c r="H52" s="108"/>
      <c r="I52" s="108"/>
      <c r="J52" s="109"/>
      <c r="K52" s="58"/>
      <c r="L52" s="58"/>
      <c r="R52" s="171" t="s">
        <v>49</v>
      </c>
      <c r="S52" s="172"/>
      <c r="T52" s="172"/>
      <c r="U52" s="172"/>
      <c r="V52" s="172"/>
      <c r="W52" s="173"/>
      <c r="X52" s="171" t="s">
        <v>50</v>
      </c>
      <c r="Y52" s="172"/>
      <c r="Z52" s="172"/>
      <c r="AA52" s="172"/>
      <c r="AB52" s="172"/>
      <c r="AC52" s="173"/>
      <c r="AD52" s="171" t="s">
        <v>51</v>
      </c>
      <c r="AE52" s="172"/>
      <c r="AF52" s="172"/>
      <c r="AG52" s="172"/>
      <c r="AH52" s="172"/>
      <c r="AI52" s="173"/>
    </row>
    <row r="53" spans="1:35" ht="21.75" customHeight="1" thickBot="1" x14ac:dyDescent="0.3">
      <c r="A53" s="58"/>
      <c r="B53" s="110"/>
      <c r="C53" s="111"/>
      <c r="D53" s="111"/>
      <c r="E53" s="111"/>
      <c r="F53" s="111"/>
      <c r="G53" s="111"/>
      <c r="H53" s="111"/>
      <c r="I53" s="111"/>
      <c r="J53" s="112"/>
      <c r="K53" s="58"/>
      <c r="L53" s="58"/>
      <c r="R53" s="22" t="s">
        <v>120</v>
      </c>
      <c r="S53" s="160" t="s">
        <v>123</v>
      </c>
      <c r="T53" s="160"/>
      <c r="U53" s="160"/>
      <c r="V53" s="160"/>
      <c r="W53" s="161"/>
      <c r="X53" s="22" t="s">
        <v>120</v>
      </c>
      <c r="Y53" s="160" t="s">
        <v>123</v>
      </c>
      <c r="Z53" s="160"/>
      <c r="AA53" s="160"/>
      <c r="AB53" s="160"/>
      <c r="AC53" s="161"/>
      <c r="AD53" s="22" t="s">
        <v>120</v>
      </c>
      <c r="AE53" s="160" t="s">
        <v>123</v>
      </c>
      <c r="AF53" s="160"/>
      <c r="AG53" s="160"/>
      <c r="AH53" s="160"/>
      <c r="AI53" s="161"/>
    </row>
    <row r="54" spans="1:35" ht="9.9499999999999993" customHeight="1" thickBot="1" x14ac:dyDescent="0.3">
      <c r="B54" s="10"/>
      <c r="C54" s="10"/>
      <c r="D54" s="10"/>
      <c r="E54" s="10"/>
      <c r="F54" s="10"/>
      <c r="G54" s="10"/>
      <c r="H54" s="9"/>
      <c r="I54" s="9"/>
      <c r="J54" s="9"/>
    </row>
    <row r="55" spans="1:35" ht="21.95" customHeight="1" thickBot="1" x14ac:dyDescent="0.3">
      <c r="B55" s="184" t="s">
        <v>56</v>
      </c>
      <c r="C55" s="185"/>
      <c r="D55" s="184" t="s">
        <v>57</v>
      </c>
      <c r="E55" s="185"/>
      <c r="F55" s="184" t="s">
        <v>0</v>
      </c>
      <c r="G55" s="186"/>
      <c r="H55" s="186"/>
      <c r="I55" s="186"/>
      <c r="J55" s="185"/>
    </row>
    <row r="56" spans="1:35" ht="30" customHeight="1" x14ac:dyDescent="0.25">
      <c r="B56" s="176"/>
      <c r="C56" s="177"/>
      <c r="D56" s="176"/>
      <c r="E56" s="177"/>
      <c r="F56" s="178"/>
      <c r="G56" s="182"/>
      <c r="H56" s="182"/>
      <c r="I56" s="182"/>
      <c r="J56" s="179"/>
    </row>
    <row r="57" spans="1:35" ht="30" customHeight="1" x14ac:dyDescent="0.25">
      <c r="B57" s="178"/>
      <c r="C57" s="179"/>
      <c r="D57" s="178"/>
      <c r="E57" s="179"/>
      <c r="F57" s="178"/>
      <c r="G57" s="182"/>
      <c r="H57" s="182"/>
      <c r="I57" s="182"/>
      <c r="J57" s="179"/>
    </row>
    <row r="58" spans="1:35" ht="30" customHeight="1" thickBot="1" x14ac:dyDescent="0.3">
      <c r="B58" s="180"/>
      <c r="C58" s="181"/>
      <c r="D58" s="180"/>
      <c r="E58" s="181"/>
      <c r="F58" s="180"/>
      <c r="G58" s="183"/>
      <c r="H58" s="183"/>
      <c r="I58" s="183"/>
      <c r="J58" s="181"/>
    </row>
    <row r="65" spans="2:4" ht="16.5" thickBot="1" x14ac:dyDescent="0.3"/>
    <row r="66" spans="2:4" ht="21" x14ac:dyDescent="0.25">
      <c r="B66" s="85" t="s">
        <v>48</v>
      </c>
      <c r="C66" s="86" t="s">
        <v>45</v>
      </c>
      <c r="D66" s="87" t="s">
        <v>47</v>
      </c>
    </row>
    <row r="67" spans="2:4" ht="21" x14ac:dyDescent="0.25">
      <c r="B67" s="32"/>
      <c r="C67" s="12" t="s">
        <v>121</v>
      </c>
      <c r="D67" s="94"/>
    </row>
    <row r="68" spans="2:4" ht="21" x14ac:dyDescent="0.25">
      <c r="B68" s="32"/>
      <c r="C68" s="12" t="s">
        <v>122</v>
      </c>
      <c r="D68" s="94"/>
    </row>
    <row r="69" spans="2:4" ht="21" x14ac:dyDescent="0.25">
      <c r="B69" s="32"/>
      <c r="C69" s="12" t="s">
        <v>122</v>
      </c>
      <c r="D69" s="94"/>
    </row>
    <row r="70" spans="2:4" ht="21" x14ac:dyDescent="0.25">
      <c r="B70" s="32"/>
      <c r="C70" s="12" t="s">
        <v>122</v>
      </c>
      <c r="D70" s="94"/>
    </row>
    <row r="71" spans="2:4" ht="21.75" thickBot="1" x14ac:dyDescent="0.3">
      <c r="B71" s="33"/>
      <c r="C71" s="24" t="s">
        <v>122</v>
      </c>
      <c r="D71" s="93"/>
    </row>
  </sheetData>
  <mergeCells count="90">
    <mergeCell ref="R52:W52"/>
    <mergeCell ref="S53:W53"/>
    <mergeCell ref="Y53:AC53"/>
    <mergeCell ref="AE53:AI53"/>
    <mergeCell ref="X52:AC52"/>
    <mergeCell ref="AD52:AI52"/>
    <mergeCell ref="D1:E3"/>
    <mergeCell ref="F1:G1"/>
    <mergeCell ref="H1:J1"/>
    <mergeCell ref="F2:G2"/>
    <mergeCell ref="H2:J2"/>
    <mergeCell ref="F3:G3"/>
    <mergeCell ref="H3:J3"/>
    <mergeCell ref="C12:J12"/>
    <mergeCell ref="B4:C4"/>
    <mergeCell ref="D4:E4"/>
    <mergeCell ref="F4:G4"/>
    <mergeCell ref="H4:J4"/>
    <mergeCell ref="B5:J5"/>
    <mergeCell ref="B6:B7"/>
    <mergeCell ref="C6:G6"/>
    <mergeCell ref="H6:J6"/>
    <mergeCell ref="C7:G7"/>
    <mergeCell ref="H7:J7"/>
    <mergeCell ref="D8:G8"/>
    <mergeCell ref="D9:G9"/>
    <mergeCell ref="I9:J9"/>
    <mergeCell ref="B10:J10"/>
    <mergeCell ref="C11:J11"/>
    <mergeCell ref="C24:J24"/>
    <mergeCell ref="C13:J13"/>
    <mergeCell ref="C14:J14"/>
    <mergeCell ref="C15:J15"/>
    <mergeCell ref="C16:J16"/>
    <mergeCell ref="C17:J17"/>
    <mergeCell ref="C18:J18"/>
    <mergeCell ref="C19:J19"/>
    <mergeCell ref="C20:J20"/>
    <mergeCell ref="C21:J21"/>
    <mergeCell ref="C22:J22"/>
    <mergeCell ref="C23:J23"/>
    <mergeCell ref="F25:G25"/>
    <mergeCell ref="H25:J25"/>
    <mergeCell ref="C26:E26"/>
    <mergeCell ref="F26:G26"/>
    <mergeCell ref="C27:E27"/>
    <mergeCell ref="F27:G27"/>
    <mergeCell ref="C25:E25"/>
    <mergeCell ref="C31:E31"/>
    <mergeCell ref="F31:G31"/>
    <mergeCell ref="C32:E32"/>
    <mergeCell ref="F32:G32"/>
    <mergeCell ref="C28:E28"/>
    <mergeCell ref="F28:G28"/>
    <mergeCell ref="C29:E29"/>
    <mergeCell ref="F29:G29"/>
    <mergeCell ref="C30:E30"/>
    <mergeCell ref="F30:G30"/>
    <mergeCell ref="C33:E33"/>
    <mergeCell ref="F33:G33"/>
    <mergeCell ref="C40:E40"/>
    <mergeCell ref="F40:G40"/>
    <mergeCell ref="C41:E41"/>
    <mergeCell ref="F41:G41"/>
    <mergeCell ref="F37:G37"/>
    <mergeCell ref="C39:E39"/>
    <mergeCell ref="F39:G39"/>
    <mergeCell ref="C38:E38"/>
    <mergeCell ref="F38:G38"/>
    <mergeCell ref="F45:G45"/>
    <mergeCell ref="C42:E42"/>
    <mergeCell ref="F42:G42"/>
    <mergeCell ref="C43:E43"/>
    <mergeCell ref="F43:G43"/>
    <mergeCell ref="B56:C58"/>
    <mergeCell ref="D56:E58"/>
    <mergeCell ref="F56:J58"/>
    <mergeCell ref="C34:E34"/>
    <mergeCell ref="F34:G34"/>
    <mergeCell ref="C35:E35"/>
    <mergeCell ref="F35:G35"/>
    <mergeCell ref="C36:E36"/>
    <mergeCell ref="F36:G36"/>
    <mergeCell ref="C37:E37"/>
    <mergeCell ref="B55:C55"/>
    <mergeCell ref="D55:E55"/>
    <mergeCell ref="F55:J55"/>
    <mergeCell ref="C44:E44"/>
    <mergeCell ref="F44:G44"/>
    <mergeCell ref="C45:E45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4" orientation="portrait" r:id="rId1"/>
  <colBreaks count="1" manualBreakCount="1">
    <brk id="3" max="58" man="1"/>
  </colBreaks>
  <drawing r:id="rId2"/>
  <legacyDrawing r:id="rId3"/>
  <oleObjects>
    <mc:AlternateContent xmlns:mc="http://schemas.openxmlformats.org/markup-compatibility/2006">
      <mc:Choice Requires="x14">
        <oleObject progId="PBrush" shapeId="6145" r:id="rId4">
          <objectPr defaultSize="0" autoPict="0" r:id="rId5">
            <anchor moveWithCells="1" sizeWithCells="1">
              <from>
                <xdr:col>1</xdr:col>
                <xdr:colOff>123825</xdr:colOff>
                <xdr:row>0</xdr:row>
                <xdr:rowOff>161925</xdr:rowOff>
              </from>
              <to>
                <xdr:col>2</xdr:col>
                <xdr:colOff>1743075</xdr:colOff>
                <xdr:row>2</xdr:row>
                <xdr:rowOff>171450</xdr:rowOff>
              </to>
            </anchor>
          </objectPr>
        </oleObject>
      </mc:Choice>
      <mc:Fallback>
        <oleObject progId="PBrush" shapeId="6145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B5BBF-27F5-4E8E-8A3A-1EE6A07258D3}">
  <sheetPr>
    <tabColor rgb="FFFFFF00"/>
    <pageSetUpPr fitToPage="1"/>
  </sheetPr>
  <dimension ref="A1:AL70"/>
  <sheetViews>
    <sheetView tabSelected="1" zoomScale="70" zoomScaleNormal="70" zoomScaleSheetLayoutView="100" zoomScalePageLayoutView="70" workbookViewId="0">
      <selection activeCell="L17" sqref="L17"/>
    </sheetView>
  </sheetViews>
  <sheetFormatPr defaultRowHeight="15.75" x14ac:dyDescent="0.25"/>
  <cols>
    <col min="1" max="1" width="9.140625" style="1"/>
    <col min="2" max="2" width="16.5703125" style="1" customWidth="1"/>
    <col min="3" max="3" width="27.7109375" style="1" customWidth="1"/>
    <col min="4" max="4" width="25.7109375" style="1" customWidth="1"/>
    <col min="5" max="5" width="35.7109375" style="1" customWidth="1"/>
    <col min="6" max="6" width="9.7109375" style="1" customWidth="1"/>
    <col min="7" max="7" width="8.140625" style="1" customWidth="1"/>
    <col min="8" max="8" width="10.7109375" style="1" customWidth="1"/>
    <col min="9" max="9" width="4" style="1" bestFit="1" customWidth="1"/>
    <col min="10" max="10" width="10" style="1" customWidth="1"/>
    <col min="11" max="12" width="9.140625" style="1"/>
    <col min="13" max="13" width="17.28515625" style="58" customWidth="1"/>
    <col min="14" max="14" width="60.7109375" style="58" customWidth="1"/>
    <col min="15" max="15" width="17.28515625" style="58" customWidth="1"/>
    <col min="16" max="16" width="60.7109375" style="58" customWidth="1"/>
    <col min="17" max="17" width="9.140625" style="1"/>
    <col min="18" max="18" width="35.7109375" style="1" customWidth="1"/>
    <col min="19" max="21" width="8.28515625" style="1" customWidth="1"/>
    <col min="22" max="22" width="3.28515625" style="1" customWidth="1"/>
    <col min="23" max="23" width="5.7109375" style="1" customWidth="1"/>
    <col min="24" max="24" width="35.7109375" style="1" customWidth="1"/>
    <col min="25" max="27" width="8.28515625" style="1" customWidth="1"/>
    <col min="28" max="28" width="3.28515625" style="1" customWidth="1"/>
    <col min="29" max="29" width="5.7109375" style="1" customWidth="1"/>
    <col min="30" max="30" width="35.7109375" style="1" customWidth="1"/>
    <col min="31" max="33" width="8.28515625" style="1" customWidth="1"/>
    <col min="34" max="34" width="3.28515625" style="1" customWidth="1"/>
    <col min="35" max="35" width="5.7109375" style="1" customWidth="1"/>
    <col min="36" max="36" width="60.7109375" style="1" customWidth="1"/>
    <col min="37" max="37" width="17.28515625" style="1" customWidth="1"/>
    <col min="38" max="38" width="60.7109375" style="1" customWidth="1"/>
    <col min="39" max="16384" width="9.140625" style="1"/>
  </cols>
  <sheetData>
    <row r="1" spans="2:38" ht="24.95" customHeight="1" x14ac:dyDescent="0.25">
      <c r="B1" s="7"/>
      <c r="C1" s="6"/>
      <c r="D1" s="187" t="s">
        <v>5</v>
      </c>
      <c r="E1" s="188"/>
      <c r="F1" s="193" t="s">
        <v>4</v>
      </c>
      <c r="G1" s="194"/>
      <c r="H1" s="195" t="s">
        <v>16</v>
      </c>
      <c r="I1" s="196"/>
      <c r="J1" s="197"/>
    </row>
    <row r="2" spans="2:38" ht="24.95" customHeight="1" x14ac:dyDescent="0.25">
      <c r="B2" s="5"/>
      <c r="C2" s="121"/>
      <c r="D2" s="189"/>
      <c r="E2" s="190"/>
      <c r="F2" s="198" t="s">
        <v>3</v>
      </c>
      <c r="G2" s="199"/>
      <c r="H2" s="200">
        <v>42257</v>
      </c>
      <c r="I2" s="201"/>
      <c r="J2" s="202"/>
    </row>
    <row r="3" spans="2:38" ht="24.95" customHeight="1" thickBot="1" x14ac:dyDescent="0.3">
      <c r="B3" s="3"/>
      <c r="C3" s="2"/>
      <c r="D3" s="191"/>
      <c r="E3" s="192"/>
      <c r="F3" s="198" t="s">
        <v>2</v>
      </c>
      <c r="G3" s="199"/>
      <c r="H3" s="203">
        <v>44732</v>
      </c>
      <c r="I3" s="204"/>
      <c r="J3" s="205"/>
    </row>
    <row r="4" spans="2:38" ht="24.75" customHeight="1" thickBot="1" x14ac:dyDescent="0.3">
      <c r="B4" s="206" t="s">
        <v>14</v>
      </c>
      <c r="C4" s="207"/>
      <c r="D4" s="206" t="s">
        <v>124</v>
      </c>
      <c r="E4" s="207"/>
      <c r="F4" s="208" t="s">
        <v>119</v>
      </c>
      <c r="G4" s="209"/>
      <c r="H4" s="210" t="s">
        <v>18</v>
      </c>
      <c r="I4" s="211"/>
      <c r="J4" s="212"/>
    </row>
    <row r="5" spans="2:38" ht="21.75" customHeight="1" thickBot="1" x14ac:dyDescent="0.3">
      <c r="B5" s="213" t="s">
        <v>13</v>
      </c>
      <c r="C5" s="214"/>
      <c r="D5" s="214"/>
      <c r="E5" s="214"/>
      <c r="F5" s="214"/>
      <c r="G5" s="214"/>
      <c r="H5" s="215"/>
      <c r="I5" s="215"/>
      <c r="J5" s="216"/>
    </row>
    <row r="6" spans="2:38" ht="24.75" customHeight="1" x14ac:dyDescent="0.25">
      <c r="B6" s="220" t="s">
        <v>12</v>
      </c>
      <c r="C6" s="222"/>
      <c r="D6" s="222"/>
      <c r="E6" s="222"/>
      <c r="F6" s="222"/>
      <c r="G6" s="223"/>
      <c r="H6" s="154" t="s">
        <v>11</v>
      </c>
      <c r="I6" s="155"/>
      <c r="J6" s="156"/>
    </row>
    <row r="7" spans="2:38" ht="24.75" customHeight="1" thickBot="1" x14ac:dyDescent="0.3">
      <c r="B7" s="221"/>
      <c r="C7" s="224"/>
      <c r="D7" s="224"/>
      <c r="E7" s="224"/>
      <c r="F7" s="224"/>
      <c r="G7" s="225"/>
      <c r="H7" s="235"/>
      <c r="I7" s="236"/>
      <c r="J7" s="237"/>
    </row>
    <row r="8" spans="2:38" ht="24.95" customHeight="1" x14ac:dyDescent="0.25">
      <c r="B8" s="40" t="s">
        <v>10</v>
      </c>
      <c r="C8" s="41"/>
      <c r="D8" s="265" t="s">
        <v>58</v>
      </c>
      <c r="E8" s="266"/>
      <c r="F8" s="266"/>
      <c r="G8" s="267"/>
      <c r="H8" s="117" t="s">
        <v>96</v>
      </c>
      <c r="I8" s="118"/>
      <c r="J8" s="119"/>
    </row>
    <row r="9" spans="2:38" ht="24" customHeight="1" thickBot="1" x14ac:dyDescent="0.3">
      <c r="B9" s="15" t="s">
        <v>8</v>
      </c>
      <c r="C9" s="42"/>
      <c r="D9" s="268" t="s">
        <v>95</v>
      </c>
      <c r="E9" s="269"/>
      <c r="F9" s="269"/>
      <c r="G9" s="270"/>
      <c r="H9" s="28" t="s">
        <v>9</v>
      </c>
      <c r="I9" s="238"/>
      <c r="J9" s="239"/>
    </row>
    <row r="10" spans="2:38" ht="21.75" customHeight="1" thickBot="1" x14ac:dyDescent="0.3">
      <c r="B10" s="145" t="s">
        <v>7</v>
      </c>
      <c r="C10" s="146"/>
      <c r="D10" s="146"/>
      <c r="E10" s="146"/>
      <c r="F10" s="147"/>
      <c r="G10" s="147"/>
      <c r="H10" s="147"/>
      <c r="I10" s="147"/>
      <c r="J10" s="148"/>
    </row>
    <row r="11" spans="2:38" ht="21.75" customHeight="1" x14ac:dyDescent="0.25">
      <c r="B11" s="256"/>
      <c r="C11" s="257"/>
      <c r="D11" s="257"/>
      <c r="E11" s="257"/>
      <c r="F11" s="257"/>
      <c r="G11" s="257"/>
      <c r="H11" s="257"/>
      <c r="I11" s="257"/>
      <c r="J11" s="258"/>
      <c r="M11" s="84" t="s">
        <v>15</v>
      </c>
      <c r="N11" s="84" t="s">
        <v>6</v>
      </c>
      <c r="O11" s="84" t="s">
        <v>15</v>
      </c>
      <c r="P11" s="84" t="s">
        <v>6</v>
      </c>
      <c r="AI11" s="75" t="s">
        <v>15</v>
      </c>
      <c r="AJ11" s="75" t="s">
        <v>6</v>
      </c>
      <c r="AK11" s="75" t="s">
        <v>15</v>
      </c>
      <c r="AL11" s="75" t="s">
        <v>6</v>
      </c>
    </row>
    <row r="12" spans="2:38" ht="21.95" customHeight="1" x14ac:dyDescent="0.25">
      <c r="B12" s="259"/>
      <c r="C12" s="260"/>
      <c r="D12" s="260"/>
      <c r="E12" s="260"/>
      <c r="F12" s="260"/>
      <c r="G12" s="260"/>
      <c r="H12" s="260"/>
      <c r="I12" s="260"/>
      <c r="J12" s="261"/>
      <c r="M12" s="92" t="s">
        <v>110</v>
      </c>
      <c r="N12" s="82" t="str">
        <f>UPPER(AJ12)</f>
        <v>REPARO DE CALÇAMENTO, DRENAGEM E RECOMPOSIÇÕES DIVERSAS</v>
      </c>
      <c r="O12" s="84" t="s">
        <v>104</v>
      </c>
      <c r="P12" s="83" t="str">
        <f>UPPER(AL12)</f>
        <v>CAPINA, VARRIÇÕES, PODA, RECOMPOSIÇÃO DE PISO EM BRITA E REMOÇÃO DE ENTULHOS.</v>
      </c>
      <c r="Q12" s="51"/>
      <c r="R12" s="51"/>
      <c r="S12" s="51"/>
      <c r="T12" s="51"/>
      <c r="U12" s="51"/>
      <c r="AI12" s="81" t="s">
        <v>110</v>
      </c>
      <c r="AJ12" s="76" t="s">
        <v>19</v>
      </c>
      <c r="AK12" s="59" t="s">
        <v>104</v>
      </c>
      <c r="AL12" s="77" t="s">
        <v>83</v>
      </c>
    </row>
    <row r="13" spans="2:38" ht="21.95" customHeight="1" x14ac:dyDescent="0.25">
      <c r="B13" s="259"/>
      <c r="C13" s="260"/>
      <c r="D13" s="260"/>
      <c r="E13" s="260"/>
      <c r="F13" s="260"/>
      <c r="G13" s="260"/>
      <c r="H13" s="260"/>
      <c r="I13" s="260"/>
      <c r="J13" s="261"/>
      <c r="M13" s="84" t="s">
        <v>102</v>
      </c>
      <c r="N13" s="83" t="str">
        <f t="shared" ref="N13:P25" si="0">UPPER(AJ13)</f>
        <v>REPARO EM GUIAS, PARALELEPÍPEDOS, PAVER, LAJOTAS, BLOCOS ARTICULADOS, CALÇAMENTO EM ARGAMASSA/CIMENTO, ETC.</v>
      </c>
      <c r="O13" s="84" t="s">
        <v>32</v>
      </c>
      <c r="P13" s="83" t="str">
        <f t="shared" si="0"/>
        <v>INSTALAÇÃO E REPARO DE GUARDRAILS E OUTRAS PROTEÇÕES.</v>
      </c>
      <c r="Q13" s="51"/>
      <c r="R13" s="51"/>
      <c r="S13" s="51"/>
      <c r="T13" s="51"/>
      <c r="U13" s="51"/>
      <c r="AI13" s="59" t="s">
        <v>102</v>
      </c>
      <c r="AJ13" s="77" t="s">
        <v>72</v>
      </c>
      <c r="AK13" s="59" t="s">
        <v>32</v>
      </c>
      <c r="AL13" s="77" t="s">
        <v>84</v>
      </c>
    </row>
    <row r="14" spans="2:38" ht="21.95" customHeight="1" x14ac:dyDescent="0.25">
      <c r="B14" s="259"/>
      <c r="C14" s="260"/>
      <c r="D14" s="260"/>
      <c r="E14" s="260"/>
      <c r="F14" s="260"/>
      <c r="G14" s="260"/>
      <c r="H14" s="260"/>
      <c r="I14" s="260"/>
      <c r="J14" s="261"/>
      <c r="M14" s="84" t="s">
        <v>20</v>
      </c>
      <c r="N14" s="83" t="str">
        <f t="shared" si="0"/>
        <v>REPARO DE SISTEMA DE DRENAGEM.</v>
      </c>
      <c r="O14" s="84" t="s">
        <v>33</v>
      </c>
      <c r="P14" s="83" t="str">
        <f t="shared" si="0"/>
        <v>INSTALAÇÃO E REPARO DE CERCAS, TELAS, ARAMES FARPADOS, CONCERTINAS E TELAS LAMINADAS.</v>
      </c>
      <c r="Q14" s="51"/>
      <c r="R14" s="51"/>
      <c r="S14" s="51"/>
      <c r="T14" s="51"/>
      <c r="U14" s="51"/>
      <c r="AI14" s="59" t="s">
        <v>20</v>
      </c>
      <c r="AJ14" s="77" t="s">
        <v>73</v>
      </c>
      <c r="AK14" s="59" t="s">
        <v>33</v>
      </c>
      <c r="AL14" s="77" t="s">
        <v>85</v>
      </c>
    </row>
    <row r="15" spans="2:38" ht="21.95" customHeight="1" x14ac:dyDescent="0.25">
      <c r="B15" s="259"/>
      <c r="C15" s="260"/>
      <c r="D15" s="260"/>
      <c r="E15" s="260"/>
      <c r="F15" s="260"/>
      <c r="G15" s="260"/>
      <c r="H15" s="260"/>
      <c r="I15" s="260"/>
      <c r="J15" s="261"/>
      <c r="M15" s="84" t="s">
        <v>21</v>
      </c>
      <c r="N15" s="83" t="str">
        <f t="shared" si="0"/>
        <v>RECOMPOSIÇÕES DIVERSAS.</v>
      </c>
      <c r="O15" s="84" t="s">
        <v>34</v>
      </c>
      <c r="P15" s="83" t="str">
        <f t="shared" si="0"/>
        <v>INSTALAÇÃO, REPARO E ADEQUAÇÃO DE BASES DE CONCRETO E PISOS DE ESTAÇÕES.</v>
      </c>
      <c r="Q15" s="51"/>
      <c r="R15" s="51"/>
      <c r="S15" s="51"/>
      <c r="T15" s="51"/>
      <c r="U15" s="51"/>
      <c r="AI15" s="59" t="s">
        <v>21</v>
      </c>
      <c r="AJ15" s="77" t="s">
        <v>74</v>
      </c>
      <c r="AK15" s="59" t="s">
        <v>34</v>
      </c>
      <c r="AL15" s="77" t="s">
        <v>86</v>
      </c>
    </row>
    <row r="16" spans="2:38" ht="21.95" customHeight="1" x14ac:dyDescent="0.25">
      <c r="B16" s="259"/>
      <c r="C16" s="260"/>
      <c r="D16" s="260"/>
      <c r="E16" s="260"/>
      <c r="F16" s="260"/>
      <c r="G16" s="260"/>
      <c r="H16" s="260"/>
      <c r="I16" s="260"/>
      <c r="J16" s="261"/>
      <c r="M16" s="92" t="s">
        <v>111</v>
      </c>
      <c r="N16" s="82" t="str">
        <f t="shared" si="0"/>
        <v>MANUTENÇÃO DE SINALIZAÇÃO (HORIZONTAL, VERTICAL E REATERRO)</v>
      </c>
      <c r="O16" s="84" t="s">
        <v>35</v>
      </c>
      <c r="P16" s="83" t="str">
        <f t="shared" si="0"/>
        <v>REPARO OU CONSTRUÇÃO DE ABRIGOS, MUROS E PAREDES DE ÁREA DE ESTAÇÕES.</v>
      </c>
      <c r="Q16" s="51"/>
      <c r="R16" s="51"/>
      <c r="S16" s="51"/>
      <c r="T16" s="51"/>
      <c r="U16" s="51"/>
      <c r="AI16" s="81" t="s">
        <v>111</v>
      </c>
      <c r="AJ16" s="76" t="s">
        <v>22</v>
      </c>
      <c r="AK16" s="59" t="s">
        <v>35</v>
      </c>
      <c r="AL16" s="77" t="s">
        <v>87</v>
      </c>
    </row>
    <row r="17" spans="2:38" ht="21.95" customHeight="1" x14ac:dyDescent="0.25">
      <c r="B17" s="259"/>
      <c r="C17" s="260"/>
      <c r="D17" s="260"/>
      <c r="E17" s="260"/>
      <c r="F17" s="260"/>
      <c r="G17" s="260"/>
      <c r="H17" s="260"/>
      <c r="I17" s="260"/>
      <c r="J17" s="261"/>
      <c r="M17" s="84" t="s">
        <v>103</v>
      </c>
      <c r="N17" s="83" t="str">
        <f t="shared" si="0"/>
        <v>MANUTENÇÃO DE SINALIZAÇÃO VERTICAL.</v>
      </c>
      <c r="O17" s="84" t="s">
        <v>36</v>
      </c>
      <c r="P17" s="83" t="str">
        <f t="shared" si="0"/>
        <v>LIMPEZA E LAVAÇÃO DE ESTAÇÕES SUBTERRÂNEAS OU ABAIXO DO NÍVEL DO PAVIMENTO.</v>
      </c>
      <c r="Q17" s="51"/>
      <c r="R17" s="51"/>
      <c r="S17" s="51"/>
      <c r="T17" s="51"/>
      <c r="U17" s="51"/>
      <c r="AI17" s="59" t="s">
        <v>103</v>
      </c>
      <c r="AJ17" s="77" t="s">
        <v>75</v>
      </c>
      <c r="AK17" s="59" t="s">
        <v>36</v>
      </c>
      <c r="AL17" s="77" t="s">
        <v>88</v>
      </c>
    </row>
    <row r="18" spans="2:38" ht="21.95" customHeight="1" x14ac:dyDescent="0.25">
      <c r="B18" s="259"/>
      <c r="C18" s="260"/>
      <c r="D18" s="260"/>
      <c r="E18" s="260"/>
      <c r="F18" s="260"/>
      <c r="G18" s="260"/>
      <c r="H18" s="260"/>
      <c r="I18" s="260"/>
      <c r="J18" s="261"/>
      <c r="M18" s="84" t="s">
        <v>23</v>
      </c>
      <c r="N18" s="83" t="str">
        <f t="shared" si="0"/>
        <v>INSTALAÇÃO DE TACHÕES DE SINALIZAÇÃO OU IDENTIFICAÇÃO.</v>
      </c>
      <c r="O18" s="84" t="s">
        <v>37</v>
      </c>
      <c r="P18" s="83" t="str">
        <f t="shared" si="0"/>
        <v>REMANEJAMENTO DE CERCAS E COBERTURAS DE ESTAÇÕES.</v>
      </c>
      <c r="Q18" s="51"/>
      <c r="R18" s="51"/>
      <c r="S18" s="51"/>
      <c r="T18" s="51"/>
      <c r="U18" s="51"/>
      <c r="AI18" s="59" t="s">
        <v>23</v>
      </c>
      <c r="AJ18" s="77" t="s">
        <v>76</v>
      </c>
      <c r="AK18" s="59" t="s">
        <v>37</v>
      </c>
      <c r="AL18" s="77" t="s">
        <v>89</v>
      </c>
    </row>
    <row r="19" spans="2:38" ht="21.95" customHeight="1" x14ac:dyDescent="0.25">
      <c r="B19" s="259"/>
      <c r="C19" s="260"/>
      <c r="D19" s="260"/>
      <c r="E19" s="260"/>
      <c r="F19" s="260"/>
      <c r="G19" s="260"/>
      <c r="H19" s="260"/>
      <c r="I19" s="260"/>
      <c r="J19" s="261"/>
      <c r="M19" s="84" t="s">
        <v>24</v>
      </c>
      <c r="N19" s="83" t="str">
        <f t="shared" si="0"/>
        <v>MANUTENÇÃO DE SINALIZAÇÃO HORIZONTAL E SINALIZAÇÃO DE REATERRO.</v>
      </c>
      <c r="O19" s="92" t="s">
        <v>112</v>
      </c>
      <c r="P19" s="82" t="str">
        <f t="shared" si="0"/>
        <v>MOVIMENTAÇÃO DE TERRA</v>
      </c>
      <c r="Q19" s="51"/>
      <c r="R19" s="51"/>
      <c r="S19" s="51"/>
      <c r="T19" s="51"/>
      <c r="U19" s="51"/>
      <c r="AI19" s="59" t="s">
        <v>24</v>
      </c>
      <c r="AJ19" s="77" t="s">
        <v>77</v>
      </c>
      <c r="AK19" s="81" t="s">
        <v>112</v>
      </c>
      <c r="AL19" s="76" t="s">
        <v>38</v>
      </c>
    </row>
    <row r="20" spans="2:38" ht="21.95" customHeight="1" x14ac:dyDescent="0.25">
      <c r="B20" s="259"/>
      <c r="C20" s="260"/>
      <c r="D20" s="260"/>
      <c r="E20" s="260"/>
      <c r="F20" s="260"/>
      <c r="G20" s="260"/>
      <c r="H20" s="260"/>
      <c r="I20" s="260"/>
      <c r="J20" s="261"/>
      <c r="M20" s="92" t="s">
        <v>113</v>
      </c>
      <c r="N20" s="82" t="str">
        <f t="shared" si="0"/>
        <v>MANUTENÇÃO DE CAIXA, CHASSI OU TAMPA DE VÁLVULA SUBTERRÂNEA (AÇO E PEAD)</v>
      </c>
      <c r="O20" s="84" t="s">
        <v>39</v>
      </c>
      <c r="P20" s="83" t="str">
        <f t="shared" si="0"/>
        <v>ESCAVAÇÃO MANUAL.</v>
      </c>
      <c r="Q20" s="51"/>
      <c r="R20" s="51"/>
      <c r="S20" s="51"/>
      <c r="T20" s="51"/>
      <c r="U20" s="51"/>
      <c r="AI20" s="81" t="s">
        <v>113</v>
      </c>
      <c r="AJ20" s="76" t="s">
        <v>26</v>
      </c>
      <c r="AK20" s="59" t="s">
        <v>39</v>
      </c>
      <c r="AL20" s="77" t="s">
        <v>90</v>
      </c>
    </row>
    <row r="21" spans="2:38" ht="21.95" customHeight="1" x14ac:dyDescent="0.25">
      <c r="B21" s="259"/>
      <c r="C21" s="260"/>
      <c r="D21" s="260"/>
      <c r="E21" s="260"/>
      <c r="F21" s="260"/>
      <c r="G21" s="260"/>
      <c r="H21" s="260"/>
      <c r="I21" s="260"/>
      <c r="J21" s="261"/>
      <c r="M21" s="84" t="s">
        <v>25</v>
      </c>
      <c r="N21" s="83" t="str">
        <f t="shared" si="0"/>
        <v>MANUTENÇÃO DE CHASSI, TAMPA E PROTEÇÃO MECÂNICA DE CAIXA DE VÁLVULA.</v>
      </c>
      <c r="O21" s="84" t="s">
        <v>40</v>
      </c>
      <c r="P21" s="83" t="str">
        <f t="shared" si="0"/>
        <v>ESCAVAÇÃO MECÂNICA.</v>
      </c>
      <c r="Q21" s="51"/>
      <c r="R21" s="51"/>
      <c r="S21" s="51"/>
      <c r="T21" s="51"/>
      <c r="U21" s="51"/>
      <c r="AI21" s="59" t="s">
        <v>25</v>
      </c>
      <c r="AJ21" s="77" t="s">
        <v>78</v>
      </c>
      <c r="AK21" s="59" t="s">
        <v>40</v>
      </c>
      <c r="AL21" s="77" t="s">
        <v>91</v>
      </c>
    </row>
    <row r="22" spans="2:38" ht="21.95" customHeight="1" x14ac:dyDescent="0.25">
      <c r="B22" s="259"/>
      <c r="C22" s="260"/>
      <c r="D22" s="260"/>
      <c r="E22" s="260"/>
      <c r="F22" s="260"/>
      <c r="G22" s="260"/>
      <c r="H22" s="260"/>
      <c r="I22" s="260"/>
      <c r="J22" s="261"/>
      <c r="M22" s="84" t="s">
        <v>27</v>
      </c>
      <c r="N22" s="83" t="str">
        <f t="shared" si="0"/>
        <v>SUBSTITUIÇÃO OU INSTALAÇÃO DE TAMPA DE CAIXA DE VÁLVULA DE PEAD.</v>
      </c>
      <c r="O22" s="84" t="s">
        <v>41</v>
      </c>
      <c r="P22" s="83" t="str">
        <f t="shared" si="0"/>
        <v>ESTABILIZAÇÃO DE ENCONSTAS COM UTILIZAÇÃO DE SOLO CIMENTO.</v>
      </c>
      <c r="Q22" s="51"/>
      <c r="R22" s="51"/>
      <c r="S22" s="51"/>
      <c r="T22" s="51"/>
      <c r="U22" s="51"/>
      <c r="AI22" s="59" t="s">
        <v>27</v>
      </c>
      <c r="AJ22" s="77" t="s">
        <v>79</v>
      </c>
      <c r="AK22" s="59" t="s">
        <v>41</v>
      </c>
      <c r="AL22" s="77" t="s">
        <v>92</v>
      </c>
    </row>
    <row r="23" spans="2:38" ht="21.95" customHeight="1" x14ac:dyDescent="0.25">
      <c r="B23" s="259"/>
      <c r="C23" s="260"/>
      <c r="D23" s="260"/>
      <c r="E23" s="260"/>
      <c r="F23" s="260"/>
      <c r="G23" s="260"/>
      <c r="H23" s="260"/>
      <c r="I23" s="260"/>
      <c r="J23" s="261"/>
      <c r="M23" s="84" t="s">
        <v>28</v>
      </c>
      <c r="N23" s="83" t="str">
        <f t="shared" si="0"/>
        <v>REGULARIZAÇÃO DE ABRIGOS DE VÁLVULAS ENTERRADAS.</v>
      </c>
      <c r="O23" s="92" t="s">
        <v>114</v>
      </c>
      <c r="P23" s="82" t="str">
        <f t="shared" si="0"/>
        <v>SERVIÇOS AUXILIARES</v>
      </c>
      <c r="Q23" s="51"/>
      <c r="R23" s="51"/>
      <c r="S23" s="51"/>
      <c r="T23" s="51"/>
      <c r="U23" s="51"/>
      <c r="AI23" s="59" t="s">
        <v>28</v>
      </c>
      <c r="AJ23" s="77" t="s">
        <v>80</v>
      </c>
      <c r="AK23" s="81" t="s">
        <v>114</v>
      </c>
      <c r="AL23" s="78" t="s">
        <v>42</v>
      </c>
    </row>
    <row r="24" spans="2:38" ht="21.95" customHeight="1" thickBot="1" x14ac:dyDescent="0.3">
      <c r="B24" s="262"/>
      <c r="C24" s="263"/>
      <c r="D24" s="263"/>
      <c r="E24" s="263"/>
      <c r="F24" s="263"/>
      <c r="G24" s="263"/>
      <c r="H24" s="263"/>
      <c r="I24" s="263"/>
      <c r="J24" s="264"/>
      <c r="K24" s="120"/>
      <c r="L24" s="120"/>
      <c r="M24" s="92" t="s">
        <v>115</v>
      </c>
      <c r="N24" s="82" t="str">
        <f t="shared" si="0"/>
        <v>MANUTENÇÃO DE ÁREA DE ESTAÇÕES OU ADJACENTES E PTES</v>
      </c>
      <c r="O24" s="84" t="s">
        <v>43</v>
      </c>
      <c r="P24" s="83" t="str">
        <f t="shared" si="0"/>
        <v>ESCAVAÇÃO PARA LOCALIZAÇÃO DE EQUIPAMENTOS E INSTALAÇÕES.</v>
      </c>
      <c r="Q24" s="51"/>
      <c r="R24" s="51"/>
      <c r="S24" s="51"/>
      <c r="T24" s="51"/>
      <c r="U24" s="51"/>
      <c r="AI24" s="81" t="s">
        <v>115</v>
      </c>
      <c r="AJ24" s="78" t="s">
        <v>29</v>
      </c>
      <c r="AK24" s="59" t="s">
        <v>43</v>
      </c>
      <c r="AL24" s="79" t="s">
        <v>93</v>
      </c>
    </row>
    <row r="25" spans="2:38" ht="21.95" customHeight="1" thickBot="1" x14ac:dyDescent="0.3">
      <c r="B25" s="122" t="s">
        <v>46</v>
      </c>
      <c r="C25" s="128" t="s">
        <v>125</v>
      </c>
      <c r="D25" s="290" t="s">
        <v>52</v>
      </c>
      <c r="E25" s="254"/>
      <c r="F25" s="251" t="s">
        <v>47</v>
      </c>
      <c r="G25" s="252"/>
      <c r="H25" s="253" t="s">
        <v>117</v>
      </c>
      <c r="I25" s="253"/>
      <c r="J25" s="254"/>
      <c r="K25" s="120"/>
      <c r="L25" s="120"/>
      <c r="M25" s="84" t="s">
        <v>30</v>
      </c>
      <c r="N25" s="83" t="str">
        <f t="shared" si="0"/>
        <v>REPARO DE INSTALAÇÃO DE PORTÃO PARA ABRIGO DE ESTAÇÕES.</v>
      </c>
      <c r="O25" s="84" t="s">
        <v>44</v>
      </c>
      <c r="P25" s="83" t="str">
        <f t="shared" si="0"/>
        <v>APOIO PARA SERVIÇOS DE OPERAÇÃO OU MANUTENÇÃO NA RDGN.</v>
      </c>
      <c r="AI25" s="59" t="s">
        <v>30</v>
      </c>
      <c r="AJ25" s="79" t="s">
        <v>81</v>
      </c>
      <c r="AK25" s="59" t="s">
        <v>44</v>
      </c>
      <c r="AL25" s="80" t="s">
        <v>94</v>
      </c>
    </row>
    <row r="26" spans="2:38" ht="21.95" customHeight="1" x14ac:dyDescent="0.25">
      <c r="B26" s="278"/>
      <c r="C26" s="281"/>
      <c r="D26" s="248"/>
      <c r="E26" s="255"/>
      <c r="F26" s="284"/>
      <c r="G26" s="285"/>
      <c r="H26" s="284"/>
      <c r="I26" s="284"/>
      <c r="J26" s="285"/>
      <c r="K26" s="96"/>
      <c r="L26" s="120"/>
      <c r="M26" s="84" t="s">
        <v>31</v>
      </c>
      <c r="N26" s="83" t="str">
        <f>UPPER(AJ26)</f>
        <v>REPARO E INSTALAÇÃO DE PTE (MOIRÃO OU CAIXA DE NÍVEL DO SOLO.</v>
      </c>
      <c r="O26" s="90"/>
      <c r="P26" s="91"/>
      <c r="AI26" s="59" t="s">
        <v>31</v>
      </c>
      <c r="AJ26" s="79" t="s">
        <v>82</v>
      </c>
      <c r="AK26" s="89"/>
      <c r="AL26" s="88"/>
    </row>
    <row r="27" spans="2:38" ht="21.75" customHeight="1" thickBot="1" x14ac:dyDescent="0.3">
      <c r="B27" s="279"/>
      <c r="C27" s="282"/>
      <c r="D27" s="240"/>
      <c r="E27" s="274"/>
      <c r="F27" s="286"/>
      <c r="G27" s="287"/>
      <c r="H27" s="286"/>
      <c r="I27" s="286"/>
      <c r="J27" s="287"/>
      <c r="K27" s="96"/>
      <c r="L27" s="120"/>
      <c r="M27" s="1"/>
      <c r="Q27" s="58"/>
    </row>
    <row r="28" spans="2:38" ht="21.75" customHeight="1" thickBot="1" x14ac:dyDescent="0.3">
      <c r="B28" s="279"/>
      <c r="C28" s="282"/>
      <c r="D28" s="240"/>
      <c r="E28" s="274"/>
      <c r="F28" s="286"/>
      <c r="G28" s="287"/>
      <c r="H28" s="271" t="s">
        <v>116</v>
      </c>
      <c r="I28" s="272"/>
      <c r="J28" s="273"/>
      <c r="K28" s="96"/>
      <c r="L28" s="120"/>
      <c r="M28" s="1"/>
      <c r="Q28" s="58"/>
    </row>
    <row r="29" spans="2:38" ht="21.75" customHeight="1" x14ac:dyDescent="0.25">
      <c r="B29" s="279"/>
      <c r="C29" s="282"/>
      <c r="D29" s="240"/>
      <c r="E29" s="274"/>
      <c r="F29" s="286"/>
      <c r="G29" s="287"/>
      <c r="H29" s="286"/>
      <c r="I29" s="286"/>
      <c r="J29" s="287"/>
      <c r="K29" s="96"/>
      <c r="L29" s="120"/>
      <c r="M29" s="1"/>
      <c r="Q29" s="58"/>
    </row>
    <row r="30" spans="2:38" ht="21.75" customHeight="1" thickBot="1" x14ac:dyDescent="0.3">
      <c r="B30" s="280"/>
      <c r="C30" s="283"/>
      <c r="D30" s="276"/>
      <c r="E30" s="277"/>
      <c r="F30" s="288"/>
      <c r="G30" s="289"/>
      <c r="H30" s="288"/>
      <c r="I30" s="288"/>
      <c r="J30" s="289"/>
      <c r="K30" s="96"/>
      <c r="L30" s="120"/>
      <c r="M30" s="1"/>
      <c r="Q30" s="58"/>
    </row>
    <row r="31" spans="2:38" ht="21.75" customHeight="1" x14ac:dyDescent="0.25">
      <c r="B31" s="278"/>
      <c r="C31" s="281"/>
      <c r="D31" s="248"/>
      <c r="E31" s="255"/>
      <c r="F31" s="284"/>
      <c r="G31" s="285"/>
      <c r="H31" s="284"/>
      <c r="I31" s="284"/>
      <c r="J31" s="285" t="s">
        <v>116</v>
      </c>
      <c r="K31" s="96"/>
      <c r="L31" s="120"/>
      <c r="M31" s="1"/>
      <c r="Q31" s="58"/>
    </row>
    <row r="32" spans="2:38" ht="21.75" customHeight="1" thickBot="1" x14ac:dyDescent="0.3">
      <c r="B32" s="279"/>
      <c r="C32" s="282"/>
      <c r="D32" s="240"/>
      <c r="E32" s="274"/>
      <c r="F32" s="286"/>
      <c r="G32" s="287"/>
      <c r="H32" s="286"/>
      <c r="I32" s="286"/>
      <c r="J32" s="287" t="s">
        <v>116</v>
      </c>
      <c r="K32" s="96"/>
      <c r="L32" s="120"/>
      <c r="M32" s="1"/>
      <c r="Q32" s="58"/>
    </row>
    <row r="33" spans="1:17" ht="21.75" customHeight="1" thickBot="1" x14ac:dyDescent="0.3">
      <c r="B33" s="279"/>
      <c r="C33" s="282"/>
      <c r="D33" s="240"/>
      <c r="E33" s="274"/>
      <c r="F33" s="286"/>
      <c r="G33" s="287"/>
      <c r="H33" s="271" t="s">
        <v>116</v>
      </c>
      <c r="I33" s="272"/>
      <c r="J33" s="273"/>
      <c r="K33" s="96"/>
      <c r="L33" s="120"/>
      <c r="M33" s="1"/>
      <c r="Q33" s="58"/>
    </row>
    <row r="34" spans="1:17" ht="21.75" customHeight="1" x14ac:dyDescent="0.25">
      <c r="B34" s="279"/>
      <c r="C34" s="282"/>
      <c r="D34" s="240"/>
      <c r="E34" s="274"/>
      <c r="F34" s="286"/>
      <c r="G34" s="287"/>
      <c r="H34" s="286"/>
      <c r="I34" s="286"/>
      <c r="J34" s="287" t="s">
        <v>116</v>
      </c>
      <c r="K34" s="96"/>
      <c r="L34" s="120"/>
      <c r="M34" s="1"/>
      <c r="Q34" s="58"/>
    </row>
    <row r="35" spans="1:17" ht="21.75" customHeight="1" thickBot="1" x14ac:dyDescent="0.3">
      <c r="B35" s="280"/>
      <c r="C35" s="283"/>
      <c r="D35" s="276"/>
      <c r="E35" s="277"/>
      <c r="F35" s="288"/>
      <c r="G35" s="289"/>
      <c r="H35" s="288"/>
      <c r="I35" s="288"/>
      <c r="J35" s="289" t="s">
        <v>116</v>
      </c>
      <c r="K35" s="96"/>
      <c r="L35" s="120"/>
      <c r="M35" s="1"/>
      <c r="Q35" s="58"/>
    </row>
    <row r="36" spans="1:17" ht="21.75" customHeight="1" x14ac:dyDescent="0.25">
      <c r="B36" s="278"/>
      <c r="C36" s="281"/>
      <c r="D36" s="248"/>
      <c r="E36" s="255"/>
      <c r="F36" s="284"/>
      <c r="G36" s="285"/>
      <c r="H36" s="284"/>
      <c r="I36" s="284"/>
      <c r="J36" s="285" t="s">
        <v>116</v>
      </c>
      <c r="K36" s="96"/>
      <c r="L36" s="120"/>
      <c r="M36" s="1"/>
      <c r="Q36" s="58"/>
    </row>
    <row r="37" spans="1:17" ht="21.75" customHeight="1" thickBot="1" x14ac:dyDescent="0.3">
      <c r="B37" s="279"/>
      <c r="C37" s="282"/>
      <c r="D37" s="240"/>
      <c r="E37" s="274"/>
      <c r="F37" s="286"/>
      <c r="G37" s="287"/>
      <c r="H37" s="286"/>
      <c r="I37" s="286"/>
      <c r="J37" s="287" t="s">
        <v>116</v>
      </c>
      <c r="K37" s="96"/>
      <c r="L37" s="120"/>
      <c r="M37" s="1"/>
      <c r="Q37" s="58"/>
    </row>
    <row r="38" spans="1:17" ht="21.75" customHeight="1" thickBot="1" x14ac:dyDescent="0.3">
      <c r="B38" s="279"/>
      <c r="C38" s="282"/>
      <c r="D38" s="240"/>
      <c r="E38" s="274"/>
      <c r="F38" s="286"/>
      <c r="G38" s="287"/>
      <c r="H38" s="271" t="s">
        <v>116</v>
      </c>
      <c r="I38" s="272"/>
      <c r="J38" s="273"/>
      <c r="K38" s="96"/>
      <c r="L38" s="120"/>
      <c r="M38" s="1"/>
      <c r="Q38" s="58"/>
    </row>
    <row r="39" spans="1:17" ht="21.75" customHeight="1" x14ac:dyDescent="0.25">
      <c r="B39" s="279"/>
      <c r="C39" s="282"/>
      <c r="D39" s="240"/>
      <c r="E39" s="274"/>
      <c r="F39" s="286"/>
      <c r="G39" s="287"/>
      <c r="H39" s="286"/>
      <c r="I39" s="286"/>
      <c r="J39" s="287" t="s">
        <v>116</v>
      </c>
      <c r="K39" s="96"/>
      <c r="L39" s="120"/>
      <c r="M39" s="1"/>
      <c r="Q39" s="58"/>
    </row>
    <row r="40" spans="1:17" ht="21.75" customHeight="1" thickBot="1" x14ac:dyDescent="0.3">
      <c r="B40" s="280"/>
      <c r="C40" s="283"/>
      <c r="D40" s="276"/>
      <c r="E40" s="277"/>
      <c r="F40" s="288"/>
      <c r="G40" s="289"/>
      <c r="H40" s="288"/>
      <c r="I40" s="288"/>
      <c r="J40" s="289" t="s">
        <v>116</v>
      </c>
      <c r="K40" s="96"/>
      <c r="L40" s="120"/>
      <c r="M40" s="1"/>
      <c r="Q40" s="58"/>
    </row>
    <row r="41" spans="1:17" ht="21.75" customHeight="1" x14ac:dyDescent="0.25">
      <c r="B41" s="278"/>
      <c r="C41" s="281"/>
      <c r="D41" s="248"/>
      <c r="E41" s="255"/>
      <c r="F41" s="284"/>
      <c r="G41" s="285"/>
      <c r="H41" s="284"/>
      <c r="I41" s="284"/>
      <c r="J41" s="285" t="s">
        <v>116</v>
      </c>
      <c r="K41" s="96"/>
      <c r="L41" s="120"/>
      <c r="M41" s="1"/>
      <c r="Q41" s="58"/>
    </row>
    <row r="42" spans="1:17" ht="21.75" customHeight="1" thickBot="1" x14ac:dyDescent="0.3">
      <c r="B42" s="279"/>
      <c r="C42" s="282"/>
      <c r="D42" s="240"/>
      <c r="E42" s="274"/>
      <c r="F42" s="286"/>
      <c r="G42" s="287"/>
      <c r="H42" s="286"/>
      <c r="I42" s="286"/>
      <c r="J42" s="287" t="s">
        <v>116</v>
      </c>
      <c r="K42" s="96"/>
      <c r="L42" s="120"/>
      <c r="M42" s="1"/>
      <c r="Q42" s="58"/>
    </row>
    <row r="43" spans="1:17" ht="21.75" customHeight="1" thickBot="1" x14ac:dyDescent="0.3">
      <c r="B43" s="279"/>
      <c r="C43" s="282"/>
      <c r="D43" s="240"/>
      <c r="E43" s="274"/>
      <c r="F43" s="286"/>
      <c r="G43" s="287"/>
      <c r="H43" s="271" t="s">
        <v>116</v>
      </c>
      <c r="I43" s="272"/>
      <c r="J43" s="273"/>
      <c r="K43" s="96"/>
      <c r="L43" s="120"/>
      <c r="M43" s="1"/>
      <c r="Q43" s="58"/>
    </row>
    <row r="44" spans="1:17" ht="21.75" customHeight="1" x14ac:dyDescent="0.25">
      <c r="B44" s="279"/>
      <c r="C44" s="282"/>
      <c r="D44" s="240"/>
      <c r="E44" s="274"/>
      <c r="F44" s="286"/>
      <c r="G44" s="287"/>
      <c r="H44" s="286"/>
      <c r="I44" s="286"/>
      <c r="J44" s="287" t="s">
        <v>116</v>
      </c>
      <c r="K44" s="96"/>
      <c r="L44" s="120"/>
      <c r="M44" s="1"/>
      <c r="Q44" s="58"/>
    </row>
    <row r="45" spans="1:17" ht="21.75" customHeight="1" thickBot="1" x14ac:dyDescent="0.3">
      <c r="B45" s="280"/>
      <c r="C45" s="283"/>
      <c r="D45" s="276"/>
      <c r="E45" s="277"/>
      <c r="F45" s="288"/>
      <c r="G45" s="289"/>
      <c r="H45" s="288"/>
      <c r="I45" s="288"/>
      <c r="J45" s="289" t="s">
        <v>116</v>
      </c>
      <c r="K45" s="96"/>
      <c r="L45" s="120"/>
      <c r="M45" s="1"/>
      <c r="Q45" s="58"/>
    </row>
    <row r="46" spans="1:17" ht="21.75" customHeight="1" x14ac:dyDescent="0.25">
      <c r="B46" s="278"/>
      <c r="C46" s="281"/>
      <c r="D46" s="248"/>
      <c r="E46" s="255"/>
      <c r="F46" s="284"/>
      <c r="G46" s="285"/>
      <c r="H46" s="284"/>
      <c r="I46" s="284"/>
      <c r="J46" s="285"/>
      <c r="K46" s="120"/>
      <c r="L46" s="120"/>
    </row>
    <row r="47" spans="1:17" ht="21.75" customHeight="1" thickBot="1" x14ac:dyDescent="0.3">
      <c r="B47" s="279"/>
      <c r="C47" s="282"/>
      <c r="D47" s="240"/>
      <c r="E47" s="274"/>
      <c r="F47" s="286"/>
      <c r="G47" s="287"/>
      <c r="H47" s="286"/>
      <c r="I47" s="286"/>
      <c r="J47" s="287"/>
    </row>
    <row r="48" spans="1:17" ht="21.75" customHeight="1" thickBot="1" x14ac:dyDescent="0.3">
      <c r="A48" s="58"/>
      <c r="B48" s="279"/>
      <c r="C48" s="282"/>
      <c r="D48" s="240"/>
      <c r="E48" s="274"/>
      <c r="F48" s="286"/>
      <c r="G48" s="287"/>
      <c r="H48" s="271" t="s">
        <v>116</v>
      </c>
      <c r="I48" s="272"/>
      <c r="J48" s="273"/>
      <c r="K48" s="58"/>
      <c r="L48" s="58"/>
    </row>
    <row r="49" spans="1:35" ht="21.75" customHeight="1" x14ac:dyDescent="0.25">
      <c r="A49" s="58"/>
      <c r="B49" s="279"/>
      <c r="C49" s="282"/>
      <c r="D49" s="240"/>
      <c r="E49" s="274"/>
      <c r="F49" s="286"/>
      <c r="G49" s="287"/>
      <c r="H49" s="286"/>
      <c r="I49" s="286"/>
      <c r="J49" s="287"/>
      <c r="K49" s="58"/>
      <c r="L49" s="58"/>
    </row>
    <row r="50" spans="1:35" ht="21.75" customHeight="1" thickBot="1" x14ac:dyDescent="0.3">
      <c r="A50" s="58"/>
      <c r="B50" s="280"/>
      <c r="C50" s="283"/>
      <c r="D50" s="276"/>
      <c r="E50" s="277"/>
      <c r="F50" s="288"/>
      <c r="G50" s="289"/>
      <c r="H50" s="288"/>
      <c r="I50" s="288"/>
      <c r="J50" s="289"/>
      <c r="K50" s="58"/>
      <c r="L50" s="58"/>
    </row>
    <row r="51" spans="1:35" ht="21.75" customHeight="1" thickBot="1" x14ac:dyDescent="0.3">
      <c r="A51" s="58"/>
      <c r="B51" s="291" t="s">
        <v>49</v>
      </c>
      <c r="C51" s="292"/>
      <c r="D51" s="293"/>
      <c r="E51" s="297" t="s">
        <v>50</v>
      </c>
      <c r="F51" s="297"/>
      <c r="G51" s="297"/>
      <c r="H51" s="297"/>
      <c r="I51" s="297"/>
      <c r="J51" s="298"/>
      <c r="K51" s="58"/>
      <c r="L51" s="58"/>
      <c r="R51" s="113"/>
    </row>
    <row r="52" spans="1:35" ht="21.75" customHeight="1" thickBot="1" x14ac:dyDescent="0.3">
      <c r="A52" s="58"/>
      <c r="B52" s="294"/>
      <c r="C52" s="295"/>
      <c r="D52" s="296"/>
      <c r="E52" s="299"/>
      <c r="F52" s="299"/>
      <c r="G52" s="299"/>
      <c r="H52" s="299"/>
      <c r="I52" s="299"/>
      <c r="J52" s="300"/>
      <c r="K52" s="58"/>
      <c r="L52" s="58"/>
      <c r="R52" s="171" t="s">
        <v>49</v>
      </c>
      <c r="S52" s="172"/>
      <c r="T52" s="172"/>
      <c r="U52" s="172"/>
      <c r="V52" s="172"/>
      <c r="W52" s="173"/>
      <c r="X52" s="171" t="s">
        <v>50</v>
      </c>
      <c r="Y52" s="172"/>
      <c r="Z52" s="172"/>
      <c r="AA52" s="172"/>
      <c r="AB52" s="172"/>
      <c r="AC52" s="173"/>
      <c r="AD52" s="171" t="s">
        <v>51</v>
      </c>
      <c r="AE52" s="172"/>
      <c r="AF52" s="172"/>
      <c r="AG52" s="172"/>
      <c r="AH52" s="172"/>
      <c r="AI52" s="173"/>
    </row>
    <row r="53" spans="1:35" ht="21.75" customHeight="1" thickBot="1" x14ac:dyDescent="0.3">
      <c r="A53" s="58"/>
      <c r="B53" s="125" t="s">
        <v>126</v>
      </c>
      <c r="C53" s="126"/>
      <c r="D53" s="127" t="s">
        <v>127</v>
      </c>
      <c r="E53" s="124" t="s">
        <v>126</v>
      </c>
      <c r="F53" s="124"/>
      <c r="G53" s="124"/>
      <c r="H53" s="124" t="s">
        <v>127</v>
      </c>
      <c r="I53" s="124"/>
      <c r="J53" s="123"/>
      <c r="K53" s="58"/>
      <c r="L53" s="58"/>
      <c r="R53" s="22" t="s">
        <v>120</v>
      </c>
      <c r="S53" s="160" t="s">
        <v>123</v>
      </c>
      <c r="T53" s="160"/>
      <c r="U53" s="160"/>
      <c r="V53" s="160"/>
      <c r="W53" s="161"/>
      <c r="X53" s="22" t="s">
        <v>120</v>
      </c>
      <c r="Y53" s="160" t="s">
        <v>123</v>
      </c>
      <c r="Z53" s="160"/>
      <c r="AA53" s="160"/>
      <c r="AB53" s="160"/>
      <c r="AC53" s="161"/>
      <c r="AD53" s="22" t="s">
        <v>120</v>
      </c>
      <c r="AE53" s="160" t="s">
        <v>123</v>
      </c>
      <c r="AF53" s="160"/>
      <c r="AG53" s="160"/>
      <c r="AH53" s="160"/>
      <c r="AI53" s="161"/>
    </row>
    <row r="54" spans="1:35" ht="21.95" customHeight="1" thickBot="1" x14ac:dyDescent="0.3">
      <c r="B54" s="184" t="s">
        <v>56</v>
      </c>
      <c r="C54" s="185"/>
      <c r="D54" s="184" t="s">
        <v>57</v>
      </c>
      <c r="E54" s="185"/>
      <c r="F54" s="184" t="s">
        <v>0</v>
      </c>
      <c r="G54" s="186"/>
      <c r="H54" s="186"/>
      <c r="I54" s="186"/>
      <c r="J54" s="185"/>
    </row>
    <row r="55" spans="1:35" ht="30" customHeight="1" x14ac:dyDescent="0.25">
      <c r="B55" s="176"/>
      <c r="C55" s="177"/>
      <c r="D55" s="176"/>
      <c r="E55" s="177"/>
      <c r="F55" s="178"/>
      <c r="G55" s="275"/>
      <c r="H55" s="275"/>
      <c r="I55" s="275"/>
      <c r="J55" s="179"/>
    </row>
    <row r="56" spans="1:35" ht="30" customHeight="1" x14ac:dyDescent="0.25">
      <c r="B56" s="178"/>
      <c r="C56" s="179"/>
      <c r="D56" s="178"/>
      <c r="E56" s="179"/>
      <c r="F56" s="178"/>
      <c r="G56" s="275"/>
      <c r="H56" s="275"/>
      <c r="I56" s="275"/>
      <c r="J56" s="179"/>
    </row>
    <row r="57" spans="1:35" ht="30" customHeight="1" thickBot="1" x14ac:dyDescent="0.3">
      <c r="B57" s="180"/>
      <c r="C57" s="181"/>
      <c r="D57" s="180"/>
      <c r="E57" s="181"/>
      <c r="F57" s="180"/>
      <c r="G57" s="183"/>
      <c r="H57" s="183"/>
      <c r="I57" s="183"/>
      <c r="J57" s="181"/>
    </row>
    <row r="64" spans="1:35" ht="16.5" thickBot="1" x14ac:dyDescent="0.3"/>
    <row r="65" spans="2:4" ht="21" x14ac:dyDescent="0.25">
      <c r="B65" s="114" t="s">
        <v>48</v>
      </c>
      <c r="C65" s="115" t="s">
        <v>45</v>
      </c>
      <c r="D65" s="116" t="s">
        <v>47</v>
      </c>
    </row>
    <row r="66" spans="2:4" ht="21" x14ac:dyDescent="0.25">
      <c r="B66" s="32"/>
      <c r="C66" s="12" t="s">
        <v>121</v>
      </c>
      <c r="D66" s="94"/>
    </row>
    <row r="67" spans="2:4" ht="21" x14ac:dyDescent="0.25">
      <c r="B67" s="32"/>
      <c r="C67" s="12" t="s">
        <v>122</v>
      </c>
      <c r="D67" s="94"/>
    </row>
    <row r="68" spans="2:4" ht="21" x14ac:dyDescent="0.25">
      <c r="B68" s="32"/>
      <c r="C68" s="12" t="s">
        <v>122</v>
      </c>
      <c r="D68" s="94"/>
    </row>
    <row r="69" spans="2:4" ht="21" x14ac:dyDescent="0.25">
      <c r="B69" s="32"/>
      <c r="C69" s="12" t="s">
        <v>122</v>
      </c>
      <c r="D69" s="94"/>
    </row>
    <row r="70" spans="2:4" ht="21.75" thickBot="1" x14ac:dyDescent="0.3">
      <c r="B70" s="33"/>
      <c r="C70" s="24" t="s">
        <v>122</v>
      </c>
      <c r="D70" s="93"/>
    </row>
  </sheetData>
  <mergeCells count="94">
    <mergeCell ref="D25:E25"/>
    <mergeCell ref="B51:D52"/>
    <mergeCell ref="E51:J52"/>
    <mergeCell ref="B46:B50"/>
    <mergeCell ref="C46:C50"/>
    <mergeCell ref="F46:G50"/>
    <mergeCell ref="H46:J47"/>
    <mergeCell ref="H49:J50"/>
    <mergeCell ref="B41:B45"/>
    <mergeCell ref="C41:C45"/>
    <mergeCell ref="F41:G45"/>
    <mergeCell ref="H41:J42"/>
    <mergeCell ref="H44:J45"/>
    <mergeCell ref="B36:B40"/>
    <mergeCell ref="C36:C40"/>
    <mergeCell ref="F36:G40"/>
    <mergeCell ref="D29:E29"/>
    <mergeCell ref="D30:E30"/>
    <mergeCell ref="H36:J37"/>
    <mergeCell ref="H39:J40"/>
    <mergeCell ref="B31:B35"/>
    <mergeCell ref="C31:C35"/>
    <mergeCell ref="F31:G35"/>
    <mergeCell ref="H31:J32"/>
    <mergeCell ref="H34:J35"/>
    <mergeCell ref="D31:E31"/>
    <mergeCell ref="D32:E32"/>
    <mergeCell ref="D33:E33"/>
    <mergeCell ref="H33:J33"/>
    <mergeCell ref="D49:E49"/>
    <mergeCell ref="D50:E50"/>
    <mergeCell ref="D47:E47"/>
    <mergeCell ref="D48:E48"/>
    <mergeCell ref="H48:J48"/>
    <mergeCell ref="D45:E45"/>
    <mergeCell ref="D46:E46"/>
    <mergeCell ref="D40:E40"/>
    <mergeCell ref="D41:E41"/>
    <mergeCell ref="D34:E34"/>
    <mergeCell ref="D37:E37"/>
    <mergeCell ref="D43:E43"/>
    <mergeCell ref="D35:E35"/>
    <mergeCell ref="D36:E36"/>
    <mergeCell ref="B54:C54"/>
    <mergeCell ref="D54:E54"/>
    <mergeCell ref="F54:J54"/>
    <mergeCell ref="B55:C57"/>
    <mergeCell ref="D55:E57"/>
    <mergeCell ref="F55:J57"/>
    <mergeCell ref="R52:W52"/>
    <mergeCell ref="X52:AC52"/>
    <mergeCell ref="AD52:AI52"/>
    <mergeCell ref="S53:W53"/>
    <mergeCell ref="Y53:AC53"/>
    <mergeCell ref="AE53:AI53"/>
    <mergeCell ref="H43:J43"/>
    <mergeCell ref="D44:E44"/>
    <mergeCell ref="D42:E42"/>
    <mergeCell ref="D38:E38"/>
    <mergeCell ref="H38:J38"/>
    <mergeCell ref="D39:E39"/>
    <mergeCell ref="F25:G25"/>
    <mergeCell ref="H25:J25"/>
    <mergeCell ref="D26:E26"/>
    <mergeCell ref="B11:J24"/>
    <mergeCell ref="D8:G8"/>
    <mergeCell ref="D9:G9"/>
    <mergeCell ref="I9:J9"/>
    <mergeCell ref="B10:J10"/>
    <mergeCell ref="B26:B30"/>
    <mergeCell ref="C26:C30"/>
    <mergeCell ref="F26:G30"/>
    <mergeCell ref="H26:J27"/>
    <mergeCell ref="H29:J30"/>
    <mergeCell ref="D27:E27"/>
    <mergeCell ref="D28:E28"/>
    <mergeCell ref="H28:J28"/>
    <mergeCell ref="B4:C4"/>
    <mergeCell ref="D4:E4"/>
    <mergeCell ref="F4:G4"/>
    <mergeCell ref="H4:J4"/>
    <mergeCell ref="B5:J5"/>
    <mergeCell ref="B6:B7"/>
    <mergeCell ref="C6:G6"/>
    <mergeCell ref="H6:J6"/>
    <mergeCell ref="C7:G7"/>
    <mergeCell ref="H7:J7"/>
    <mergeCell ref="D1:E3"/>
    <mergeCell ref="F1:G1"/>
    <mergeCell ref="H1:J1"/>
    <mergeCell ref="F2:G2"/>
    <mergeCell ref="H2:J2"/>
    <mergeCell ref="F3:G3"/>
    <mergeCell ref="H3:J3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4" orientation="portrait" r:id="rId1"/>
  <colBreaks count="1" manualBreakCount="1">
    <brk id="3" max="58" man="1"/>
  </colBreaks>
  <drawing r:id="rId2"/>
  <legacyDrawing r:id="rId3"/>
  <oleObjects>
    <mc:AlternateContent xmlns:mc="http://schemas.openxmlformats.org/markup-compatibility/2006">
      <mc:Choice Requires="x14">
        <oleObject progId="PBrush" shapeId="7169" r:id="rId4">
          <objectPr defaultSize="0" autoPict="0" r:id="rId5">
            <anchor moveWithCells="1" sizeWithCells="1">
              <from>
                <xdr:col>1</xdr:col>
                <xdr:colOff>123825</xdr:colOff>
                <xdr:row>0</xdr:row>
                <xdr:rowOff>161925</xdr:rowOff>
              </from>
              <to>
                <xdr:col>2</xdr:col>
                <xdr:colOff>1743075</xdr:colOff>
                <xdr:row>2</xdr:row>
                <xdr:rowOff>171450</xdr:rowOff>
              </to>
            </anchor>
          </objectPr>
        </oleObject>
      </mc:Choice>
      <mc:Fallback>
        <oleObject progId="PBrush" shapeId="7169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A2AFE0-18E5-4F2C-8186-109C5A49499D}"/>
</file>

<file path=customXml/itemProps2.xml><?xml version="1.0" encoding="utf-8"?>
<ds:datastoreItem xmlns:ds="http://schemas.openxmlformats.org/officeDocument/2006/customXml" ds:itemID="{E3D88DAC-9266-4C9F-9488-C6AFE6334554}"/>
</file>

<file path=customXml/itemProps3.xml><?xml version="1.0" encoding="utf-8"?>
<ds:datastoreItem xmlns:ds="http://schemas.openxmlformats.org/officeDocument/2006/customXml" ds:itemID="{CCA20DBB-C951-4168-833F-B52DE4C099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RDS_OFICIAL - Preenchida</vt:lpstr>
      <vt:lpstr>RDS_OFICIAL - Para Preencher</vt:lpstr>
      <vt:lpstr>RDS_OFICIAL - Civil Rev01</vt:lpstr>
      <vt:lpstr>RDS_OFICIAL - Civil Rev02</vt:lpstr>
      <vt:lpstr>RDS_OFICIAL - Civil Rev03</vt:lpstr>
      <vt:lpstr>'RDS_OFICIAL - Civil Rev01'!Area_de_impressao</vt:lpstr>
      <vt:lpstr>'RDS_OFICIAL - Civil Rev02'!Area_de_impressao</vt:lpstr>
      <vt:lpstr>'RDS_OFICIAL - Civil Rev03'!Area_de_impressao</vt:lpstr>
      <vt:lpstr>'RDS_OFICIAL - Para Preencher'!Area_de_impressao</vt:lpstr>
      <vt:lpstr>'RDS_OFICIAL - Preenchida'!Area_de_impressao</vt:lpstr>
      <vt:lpstr>'RDS_OFICIAL - Civil Rev01'!Print_Area</vt:lpstr>
      <vt:lpstr>'RDS_OFICIAL - Civil Rev02'!Print_Area</vt:lpstr>
      <vt:lpstr>'RDS_OFICIAL - Civil Rev03'!Print_Area</vt:lpstr>
      <vt:lpstr>'RDS_OFICIAL - Para Preencher'!Print_Area</vt:lpstr>
      <vt:lpstr>'RDS_OFICIAL - Preenchida'!Print_Area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Flamir Jose Galdino</dc:creator>
  <cp:lastModifiedBy>Diego Robson Pavloski</cp:lastModifiedBy>
  <cp:lastPrinted>2022-06-24T12:36:25Z</cp:lastPrinted>
  <dcterms:created xsi:type="dcterms:W3CDTF">2021-07-02T15:05:48Z</dcterms:created>
  <dcterms:modified xsi:type="dcterms:W3CDTF">2023-10-19T18:53:51Z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