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105" windowWidth="23250" windowHeight="12450"/>
  </bookViews>
  <sheets>
    <sheet name="Plan1" sheetId="1" r:id="rId1"/>
    <sheet name="Plan3" sheetId="3" r:id="rId2"/>
  </sheets>
  <definedNames>
    <definedName name="_xlnm._FilterDatabase" localSheetId="0" hidden="1">Plan1!$A$1:$E$106</definedName>
  </definedNames>
  <calcPr calcId="124519"/>
</workbook>
</file>

<file path=xl/calcChain.xml><?xml version="1.0" encoding="utf-8"?>
<calcChain xmlns="http://schemas.openxmlformats.org/spreadsheetml/2006/main">
  <c r="E9" i="1"/>
  <c r="E8"/>
  <c r="E7"/>
  <c r="E6"/>
  <c r="E5"/>
  <c r="E4"/>
  <c r="E3"/>
  <c r="E2"/>
</calcChain>
</file>

<file path=xl/sharedStrings.xml><?xml version="1.0" encoding="utf-8"?>
<sst xmlns="http://schemas.openxmlformats.org/spreadsheetml/2006/main" count="28" uniqueCount="22">
  <si>
    <t>Complexidade</t>
  </si>
  <si>
    <t>Concurrent</t>
  </si>
  <si>
    <t>Ultima Execução</t>
  </si>
  <si>
    <t>Arquivo SQL</t>
  </si>
  <si>
    <t>ARS001APO.sql</t>
  </si>
  <si>
    <t>ARS002APO.sql</t>
  </si>
  <si>
    <t>ARS002APO_TOPREC.sql</t>
  </si>
  <si>
    <t>ARS003APO.sql</t>
  </si>
  <si>
    <t>ARS004APO.sql</t>
  </si>
  <si>
    <t>ARS005APO.sql</t>
  </si>
  <si>
    <t>ARS006APO.sql</t>
  </si>
  <si>
    <t>XXSCGAPSNDMAIL.sql</t>
  </si>
  <si>
    <t>Copia de arquivo do Espelho de Nota Fiscal</t>
  </si>
  <si>
    <t>Envio de e-mail do Espelho de Nota Fiscal</t>
  </si>
  <si>
    <t>Envio de e-mail do Espelho de Nota Fiscal - TOPREC</t>
  </si>
  <si>
    <t>SCGÁS - Emissão de Espelho de Nota Fiscal</t>
  </si>
  <si>
    <t>SCGÁS - Espelho de GNV/GNC</t>
  </si>
  <si>
    <t>SCGÁS - Emissão de Espelho de Nota Fiscal - a partir de 01/01/2010</t>
  </si>
  <si>
    <t>SCGÁS - Emissão de Espelho do Boleto Bancário</t>
  </si>
  <si>
    <t>XXSCG AP - Enviar e-mail</t>
  </si>
  <si>
    <t>Facil</t>
  </si>
  <si>
    <t>Media</t>
  </si>
</sst>
</file>

<file path=xl/styles.xml><?xml version="1.0" encoding="utf-8"?>
<styleSheet xmlns="http://schemas.openxmlformats.org/spreadsheetml/2006/main">
  <numFmts count="2">
    <numFmt numFmtId="164" formatCode="dd/mm/yyyy\ h:mm:ss"/>
    <numFmt numFmtId="165" formatCode="dd/mm/yyyy\ hh:mm:ss"/>
  </numFmts>
  <fonts count="3">
    <font>
      <sz val="11"/>
      <color theme="1"/>
      <name val="Calibri"/>
      <family val="2"/>
      <scheme val="minor"/>
    </font>
    <font>
      <b/>
      <sz val="10"/>
      <color indexed="64"/>
      <name val="Microsoft Sans Serif"/>
      <family val="2"/>
    </font>
    <font>
      <sz val="10"/>
      <color indexed="64"/>
      <name val="Microsoft Sans Serif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164" fontId="0" fillId="2" borderId="0" xfId="0" applyNumberFormat="1" applyFill="1"/>
    <xf numFmtId="164" fontId="0" fillId="0" borderId="0" xfId="0" applyNumberFormat="1"/>
    <xf numFmtId="0" fontId="1" fillId="0" borderId="0" xfId="0" applyNumberFormat="1" applyFont="1"/>
    <xf numFmtId="49" fontId="2" fillId="0" borderId="0" xfId="0" applyNumberFormat="1" applyFont="1"/>
    <xf numFmtId="165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8"/>
  <sheetViews>
    <sheetView tabSelected="1" workbookViewId="0">
      <pane ySplit="1" topLeftCell="A2" activePane="bottomLeft" state="frozen"/>
      <selection pane="bottomLeft" activeCell="B111" sqref="B111"/>
    </sheetView>
  </sheetViews>
  <sheetFormatPr defaultRowHeight="15"/>
  <cols>
    <col min="1" max="1" width="14" bestFit="1" customWidth="1"/>
    <col min="2" max="2" width="32" bestFit="1" customWidth="1"/>
    <col min="3" max="3" width="69.28515625" bestFit="1" customWidth="1"/>
    <col min="4" max="4" width="31.7109375" style="3" customWidth="1"/>
    <col min="6" max="6" width="44.85546875" bestFit="1" customWidth="1"/>
    <col min="7" max="7" width="25.28515625" bestFit="1" customWidth="1"/>
  </cols>
  <sheetData>
    <row r="1" spans="1:7">
      <c r="A1" s="1" t="s">
        <v>0</v>
      </c>
      <c r="B1" s="1" t="s">
        <v>3</v>
      </c>
      <c r="C1" s="1" t="s">
        <v>1</v>
      </c>
      <c r="D1" s="2" t="s">
        <v>2</v>
      </c>
    </row>
    <row r="2" spans="1:7">
      <c r="A2" t="s">
        <v>20</v>
      </c>
      <c r="B2" t="s">
        <v>4</v>
      </c>
      <c r="C2" t="s">
        <v>12</v>
      </c>
      <c r="E2" t="str">
        <f>CONCATENATE("'",C2,"',")</f>
        <v>'Copia de arquivo do Espelho de Nota Fiscal',</v>
      </c>
    </row>
    <row r="3" spans="1:7">
      <c r="A3" t="s">
        <v>21</v>
      </c>
      <c r="B3" t="s">
        <v>5</v>
      </c>
      <c r="C3" t="s">
        <v>13</v>
      </c>
      <c r="D3" s="6">
        <v>46038.688668981478</v>
      </c>
      <c r="E3" t="str">
        <f t="shared" ref="E3:E9" si="0">CONCATENATE("'",C3,"',")</f>
        <v>'Envio de e-mail do Espelho de Nota Fiscal',</v>
      </c>
    </row>
    <row r="4" spans="1:7">
      <c r="A4" t="s">
        <v>21</v>
      </c>
      <c r="B4" t="s">
        <v>6</v>
      </c>
      <c r="C4" t="s">
        <v>14</v>
      </c>
      <c r="D4"/>
      <c r="E4" t="str">
        <f t="shared" si="0"/>
        <v>'Envio de e-mail do Espelho de Nota Fiscal - TOPREC',</v>
      </c>
    </row>
    <row r="5" spans="1:7">
      <c r="A5" t="s">
        <v>21</v>
      </c>
      <c r="B5" t="s">
        <v>7</v>
      </c>
      <c r="C5" t="s">
        <v>15</v>
      </c>
      <c r="D5"/>
      <c r="E5" t="str">
        <f t="shared" si="0"/>
        <v>'SCGÁS - Emissão de Espelho de Nota Fiscal',</v>
      </c>
    </row>
    <row r="6" spans="1:7">
      <c r="A6" t="s">
        <v>21</v>
      </c>
      <c r="B6" t="s">
        <v>8</v>
      </c>
      <c r="C6" t="s">
        <v>16</v>
      </c>
      <c r="D6" s="6">
        <v>46028.437349537038</v>
      </c>
      <c r="E6" t="str">
        <f t="shared" si="0"/>
        <v>'SCGÁS - Espelho de GNV/GNC',</v>
      </c>
    </row>
    <row r="7" spans="1:7">
      <c r="A7" t="s">
        <v>20</v>
      </c>
      <c r="B7" t="s">
        <v>9</v>
      </c>
      <c r="C7" t="s">
        <v>17</v>
      </c>
      <c r="D7"/>
      <c r="E7" t="str">
        <f t="shared" si="0"/>
        <v>'SCGÁS - Emissão de Espelho de Nota Fiscal - a partir de 01/01/2010',</v>
      </c>
    </row>
    <row r="8" spans="1:7">
      <c r="A8" t="s">
        <v>21</v>
      </c>
      <c r="B8" t="s">
        <v>10</v>
      </c>
      <c r="C8" t="s">
        <v>18</v>
      </c>
      <c r="D8" s="6">
        <v>46038.683877314812</v>
      </c>
      <c r="E8" t="str">
        <f t="shared" si="0"/>
        <v>'SCGÁS - Emissão de Espelho do Boleto Bancário',</v>
      </c>
    </row>
    <row r="9" spans="1:7">
      <c r="A9" t="s">
        <v>20</v>
      </c>
      <c r="B9" t="s">
        <v>11</v>
      </c>
      <c r="C9" t="s">
        <v>19</v>
      </c>
      <c r="E9" t="str">
        <f t="shared" si="0"/>
        <v>'XXSCG AP - Enviar e-mail',</v>
      </c>
    </row>
    <row r="14" spans="1:7">
      <c r="F14" s="4"/>
      <c r="G14" s="4"/>
    </row>
    <row r="15" spans="1:7">
      <c r="F15" s="5"/>
      <c r="G15" s="6"/>
    </row>
    <row r="16" spans="1:7">
      <c r="F16" s="5"/>
      <c r="G16" s="6"/>
    </row>
    <row r="17" spans="6:7">
      <c r="F17" s="5"/>
      <c r="G17" s="6"/>
    </row>
    <row r="60" spans="4:4">
      <c r="D60"/>
    </row>
    <row r="64" spans="4:4">
      <c r="D64"/>
    </row>
    <row r="65" spans="4:4">
      <c r="D65"/>
    </row>
    <row r="68" spans="4:4">
      <c r="D68"/>
    </row>
    <row r="70" spans="4:4">
      <c r="D70"/>
    </row>
    <row r="71" spans="4:4">
      <c r="D71"/>
    </row>
    <row r="72" spans="4:4">
      <c r="D72"/>
    </row>
    <row r="74" spans="4:4">
      <c r="D74"/>
    </row>
    <row r="75" spans="4:4">
      <c r="D75"/>
    </row>
    <row r="82" spans="4:4">
      <c r="D82"/>
    </row>
    <row r="85" spans="4:4">
      <c r="D85"/>
    </row>
    <row r="88" spans="4:4">
      <c r="D88"/>
    </row>
  </sheetData>
  <autoFilter ref="A1:E106"/>
  <pageMargins left="0.511811024" right="0.511811024" top="0.78740157499999996" bottom="0.78740157499999996" header="0.31496062000000002" footer="0.31496062000000002"/>
  <pageSetup paperSize="0" orientation="portrait" horizontalDpi="204" verticalDpi="20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2026-01-16T18:05:31Z</dcterms:created>
  <dcterms:modified xsi:type="dcterms:W3CDTF">2026-01-16T22:58:22Z</dcterms:modified>
</cp:coreProperties>
</file>