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450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Plan1!$A$1:$E$107</definedName>
  </definedNames>
  <calcPr calcId="124519"/>
</workbook>
</file>

<file path=xl/calcChain.xml><?xml version="1.0" encoding="utf-8"?>
<calcChain xmlns="http://schemas.openxmlformats.org/spreadsheetml/2006/main">
  <c r="D106" i="1"/>
  <c r="D105"/>
  <c r="D104"/>
  <c r="D103"/>
  <c r="D102"/>
  <c r="D101"/>
  <c r="D100"/>
  <c r="D99"/>
  <c r="D98"/>
  <c r="D97"/>
  <c r="D96"/>
  <c r="D95"/>
  <c r="D94"/>
  <c r="D93"/>
  <c r="D92"/>
  <c r="D91"/>
  <c r="D90"/>
  <c r="D88"/>
  <c r="D87"/>
  <c r="D85"/>
  <c r="D84"/>
  <c r="D82"/>
  <c r="D81"/>
  <c r="D80"/>
  <c r="D79"/>
  <c r="D78"/>
  <c r="D77"/>
  <c r="D74"/>
  <c r="D70"/>
  <c r="D68"/>
  <c r="D67"/>
  <c r="D64"/>
  <c r="D63"/>
  <c r="D62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2"/>
  <c r="E106"/>
  <c r="E105"/>
  <c r="E104"/>
  <c r="E103"/>
  <c r="E102"/>
  <c r="E101"/>
  <c r="E100"/>
  <c r="E99"/>
  <c r="E98"/>
  <c r="E97"/>
  <c r="E96"/>
  <c r="E95"/>
  <c r="E94"/>
  <c r="E93"/>
  <c r="E92"/>
  <c r="E91"/>
  <c r="E90"/>
  <c r="E88"/>
  <c r="E87"/>
  <c r="E85"/>
  <c r="E84"/>
  <c r="E82"/>
  <c r="E81"/>
  <c r="E80"/>
  <c r="E79"/>
  <c r="E78"/>
  <c r="E77"/>
  <c r="E74"/>
  <c r="E70"/>
  <c r="E68"/>
  <c r="E67"/>
  <c r="E64"/>
  <c r="E63"/>
  <c r="E62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2"/>
</calcChain>
</file>

<file path=xl/sharedStrings.xml><?xml version="1.0" encoding="utf-8"?>
<sst xmlns="http://schemas.openxmlformats.org/spreadsheetml/2006/main" count="348" uniqueCount="204">
  <si>
    <t>Complexidade</t>
  </si>
  <si>
    <t>Reports</t>
  </si>
  <si>
    <t>APR001APO.rdf</t>
  </si>
  <si>
    <t>APR002APO.rdf</t>
  </si>
  <si>
    <t>APR003APO.rdf</t>
  </si>
  <si>
    <t>APR004APO.rdf</t>
  </si>
  <si>
    <t>APR005APO.rdf</t>
  </si>
  <si>
    <t>APR006APO.rdf</t>
  </si>
  <si>
    <t>APR007APO.rdf</t>
  </si>
  <si>
    <t>ARR001APO.rdf</t>
  </si>
  <si>
    <t>ARR002APO.rdf</t>
  </si>
  <si>
    <t>ARR003APO.rdf</t>
  </si>
  <si>
    <t>ARR004APO.rdf</t>
  </si>
  <si>
    <t>ARR005APO.rdf</t>
  </si>
  <si>
    <t>ARR006APO.rdf</t>
  </si>
  <si>
    <t>ARR007APO.rdf</t>
  </si>
  <si>
    <t>ARR008APO.rdf</t>
  </si>
  <si>
    <t>ARR009APO.rdf</t>
  </si>
  <si>
    <t>ARR010APO.rdf</t>
  </si>
  <si>
    <t>ARR011APO.rdf</t>
  </si>
  <si>
    <t>ARR012APO.rdf</t>
  </si>
  <si>
    <t>ARR013APO.rdf</t>
  </si>
  <si>
    <t>ARR014APO.rdf</t>
  </si>
  <si>
    <t>ARR015APO.rdf</t>
  </si>
  <si>
    <t>ARR016APO.rdf</t>
  </si>
  <si>
    <t>ARR017APO.rdf</t>
  </si>
  <si>
    <t>ARR018APO.rdf</t>
  </si>
  <si>
    <t>ARR019APO.rdf</t>
  </si>
  <si>
    <t>ARR020APO.rdf</t>
  </si>
  <si>
    <t>ARR021APO.rdf</t>
  </si>
  <si>
    <t>ARR022APO.rdf</t>
  </si>
  <si>
    <t>ARR023APO.rdf</t>
  </si>
  <si>
    <t>ARR024APO.rdf</t>
  </si>
  <si>
    <t>ARR025APO.rdf</t>
  </si>
  <si>
    <t>ARR026APO.rdf</t>
  </si>
  <si>
    <t>ARR027APO.rdf</t>
  </si>
  <si>
    <t>ARR028APO.rdf</t>
  </si>
  <si>
    <t>ARR029APO.rdf</t>
  </si>
  <si>
    <t>ARR029APO_CM_TOPREC.rdf</t>
  </si>
  <si>
    <t>ARR029APO_DM.rdf</t>
  </si>
  <si>
    <t>ARR030APO.rdf</t>
  </si>
  <si>
    <t>ARR031APO.rdf</t>
  </si>
  <si>
    <t>ARR032APO.rdf</t>
  </si>
  <si>
    <t>ARR033APO.rdf</t>
  </si>
  <si>
    <t>ARR034APO.rdf</t>
  </si>
  <si>
    <t>ARR035APO.rdf</t>
  </si>
  <si>
    <t>ARR036APO.rdf</t>
  </si>
  <si>
    <t>ARR037APO.rdf</t>
  </si>
  <si>
    <t>ARR038APO.rdf</t>
  </si>
  <si>
    <t>ARR039APO.rdf</t>
  </si>
  <si>
    <t>ARR040APO.rdf</t>
  </si>
  <si>
    <t>ARR041APO.rdf</t>
  </si>
  <si>
    <t>ARR042APO.rdf</t>
  </si>
  <si>
    <t>ARR043APO.rdf</t>
  </si>
  <si>
    <t>ARR044APO.rdf</t>
  </si>
  <si>
    <t>ARR050DTI.rdf</t>
  </si>
  <si>
    <t>ARR051DTI.rdf</t>
  </si>
  <si>
    <t>ARR052DTI.rdf</t>
  </si>
  <si>
    <t>ARR053DTI.rdf</t>
  </si>
  <si>
    <t>ARR060APO.rdf</t>
  </si>
  <si>
    <t>ARR061APO.rdf</t>
  </si>
  <si>
    <t>ARR1000APO.rdf</t>
  </si>
  <si>
    <t>FAR001APO.rdf</t>
  </si>
  <si>
    <t>FAR002APO.rdf</t>
  </si>
  <si>
    <t>FAR003APO.rdf</t>
  </si>
  <si>
    <t>FAR004APO.rdf</t>
  </si>
  <si>
    <t>FAR005APO.rdf</t>
  </si>
  <si>
    <t>GLR004APO.rdf</t>
  </si>
  <si>
    <t>GLR005APO.rdf</t>
  </si>
  <si>
    <t>GLR006APO.rdf</t>
  </si>
  <si>
    <t>GLR006APO2.rdf</t>
  </si>
  <si>
    <t>GLR007APO.rdf</t>
  </si>
  <si>
    <t>GLR008APO.rdf</t>
  </si>
  <si>
    <t>GLR009APO.rdf</t>
  </si>
  <si>
    <t>GLR010APO.rdf</t>
  </si>
  <si>
    <t>GLR011APO.rdf</t>
  </si>
  <si>
    <t>GLR012APO.rdf</t>
  </si>
  <si>
    <t>PAR001APO.rdf</t>
  </si>
  <si>
    <t>PAR002APO.rdf</t>
  </si>
  <si>
    <t>PAR003APO.rdf</t>
  </si>
  <si>
    <t>PAR004APO.rdf</t>
  </si>
  <si>
    <t>PAR005APO.rdf</t>
  </si>
  <si>
    <t>PAR006APO.rdf</t>
  </si>
  <si>
    <t>PAR007APO.rdf</t>
  </si>
  <si>
    <t>PAR008APO.rdf</t>
  </si>
  <si>
    <t>PAR009APO.rdf</t>
  </si>
  <si>
    <t>PAR010APO.rdf</t>
  </si>
  <si>
    <t>POR001APO.rdf</t>
  </si>
  <si>
    <t>POR002APO.rdf</t>
  </si>
  <si>
    <t>POR003APO.rdf</t>
  </si>
  <si>
    <t>POR004APO.rdf</t>
  </si>
  <si>
    <t>POR005APO.rdf</t>
  </si>
  <si>
    <t>POR006APO.rdf</t>
  </si>
  <si>
    <t>POR008APO.rdf</t>
  </si>
  <si>
    <t>RELSCG9776BERT.rdf</t>
  </si>
  <si>
    <t>XXPA_PRE_LICITACAO.rdf</t>
  </si>
  <si>
    <t>XXPA_REL_PPU_CONTR.rdf</t>
  </si>
  <si>
    <t>XXSCGARR050.rdf</t>
  </si>
  <si>
    <t>XXSCGARR050CUSD.rdf</t>
  </si>
  <si>
    <t>XXSCGPOR001TREI.rdf</t>
  </si>
  <si>
    <t>XXSCG_PAR001.rdf</t>
  </si>
  <si>
    <t>XXSCG_PAR002.rdf</t>
  </si>
  <si>
    <t>XXSCG_PAR003.rdf</t>
  </si>
  <si>
    <t>XXSCG_PAR004.rdf</t>
  </si>
  <si>
    <t>XXSCG_PAR005.rdf</t>
  </si>
  <si>
    <t>XXSCG_PAR006.rdf</t>
  </si>
  <si>
    <t>XXSCG_PAR007.rdf</t>
  </si>
  <si>
    <t>Concurrent</t>
  </si>
  <si>
    <t>SCGás-Autorização para Pagamentos de Compromissos</t>
  </si>
  <si>
    <t>Relação de Tarifas</t>
  </si>
  <si>
    <t>Relatório de Contrato de Venda de Gás</t>
  </si>
  <si>
    <t>Relatório Início de Fornecimento/ Vencto de Testes</t>
  </si>
  <si>
    <t>Relação Completa do Cadastro de Clientes</t>
  </si>
  <si>
    <t>Etiquetas de Endereçamento</t>
  </si>
  <si>
    <t>Relatório para Conferência de Leituras (Detalhado)</t>
  </si>
  <si>
    <t>Relatório para Conferência de Leituras (Resumido)</t>
  </si>
  <si>
    <t>Relatório do Plano de Fidelidade</t>
  </si>
  <si>
    <t>Relatório de Posiçao de Pontuação - Plano de Fidelidade</t>
  </si>
  <si>
    <t>Relatório Comparativo de Plano de Fidelidade</t>
  </si>
  <si>
    <t>Relatório de Prévia de Faturamento</t>
  </si>
  <si>
    <t>Relatório de Notas Fiscais Emitidas</t>
  </si>
  <si>
    <t>Relatório de Faturamento por Região (Analítico)</t>
  </si>
  <si>
    <t>Relatório de Faturamento por Região (Sintético)</t>
  </si>
  <si>
    <t>Relatório de Faturamento por City Gate (Analítico)</t>
  </si>
  <si>
    <t>Relatório de Faturamento por City Gate (Sintético)</t>
  </si>
  <si>
    <t>Relatório de Faturamento por Segmento (Analítico)</t>
  </si>
  <si>
    <t>Relatório de Faturamento por Segmento (Sintético)</t>
  </si>
  <si>
    <t>Variação % do Consumo Médio</t>
  </si>
  <si>
    <t>Relatório Comparativo de Faturamento</t>
  </si>
  <si>
    <t>Relatório de Faturamento por Cliente (Ranking) - Reais</t>
  </si>
  <si>
    <t>Relatório de Faturamento por Ponto de Entrega</t>
  </si>
  <si>
    <t>Planilha de Detalhamento de Faturamento</t>
  </si>
  <si>
    <t>Relatório de Detalhamento de Faturamento</t>
  </si>
  <si>
    <t>Relatório de Detalhamento de Faturamento - GNV</t>
  </si>
  <si>
    <t>Extrato de Take or Pay</t>
  </si>
  <si>
    <t>Impressão de Transação - Customizada</t>
  </si>
  <si>
    <t>Espelho de Nota Fiscal</t>
  </si>
  <si>
    <t>SCGÁS - Boleto Bancário</t>
  </si>
  <si>
    <t>SCGÁS - Envio de Carta de Credito para o Cliente</t>
  </si>
  <si>
    <t>SCGÁS - Boleto Bancário - Aviso Débito</t>
  </si>
  <si>
    <t>Relatório de Eventos</t>
  </si>
  <si>
    <t>Relação dos Títulos Fechados a Receber</t>
  </si>
  <si>
    <t>Relatório de Ocorrência de Retornos</t>
  </si>
  <si>
    <t>Relatório do Slip de Separação</t>
  </si>
  <si>
    <t>SCGÁS - Impressão de Nota Fiscal</t>
  </si>
  <si>
    <t>SCGÁS - Boleto Bancário - Capa</t>
  </si>
  <si>
    <t>SCGÁS - Impressão de Nota Fiscal - Capa</t>
  </si>
  <si>
    <t>SCGÁS - Arquivo   Remessas de Débito Automático (CEF)</t>
  </si>
  <si>
    <t>SCGÁS - Arquivo de Lotes de Remessas de Ocorrências de Débito Automático (CEF)</t>
  </si>
  <si>
    <t>SCGÁS - Relatório de Vendas Por Período</t>
  </si>
  <si>
    <t>SCGÁS - Impressão de Nota Fiscal - a partir de 01/01/2010</t>
  </si>
  <si>
    <t>SCGÁS - Impressão de Nota Fiscal - Capa - a partir de 01/01/2010</t>
  </si>
  <si>
    <t>SCGAS - Análise de Recebimento - Dias de Atraso</t>
  </si>
  <si>
    <t>SCGAS - Relatório de Quitação de Débitos</t>
  </si>
  <si>
    <t>SCGAS - Clientes com Pendências</t>
  </si>
  <si>
    <t>SCGÁS - Documento de Notificação de Corte</t>
  </si>
  <si>
    <t>SCGÁS - Relatório de Cadastramento de Débito Automático</t>
  </si>
  <si>
    <t>SCGÁS - Relatório de Retorno de Débito Automático</t>
  </si>
  <si>
    <t>SCGÁS - Acompanhamento das Notificações de Corte</t>
  </si>
  <si>
    <t>SCGÁS - Relatório de Recebimentos (PDF)</t>
  </si>
  <si>
    <t>SCGÁS - Relatório de Recebimentos Aplicados (PDF)</t>
  </si>
  <si>
    <t>SCGás-Relação de Bens por Parâmetro</t>
  </si>
  <si>
    <t>SCGás-Relação de Bens por Projetos</t>
  </si>
  <si>
    <t>SCGás-Relação de Ativos Fixos por Categoria</t>
  </si>
  <si>
    <t>SCGás-Livro Diário</t>
  </si>
  <si>
    <t>SCGás-Livro Razão</t>
  </si>
  <si>
    <t>SCGás-Balancete Analítico/ Sintético</t>
  </si>
  <si>
    <t>SCGás-Relatório diferenças entre valores de contabilização - GL e PAC (Inv)</t>
  </si>
  <si>
    <t>Boletim de Medição - Detalhado - GEREN</t>
  </si>
  <si>
    <t>Boletim de Medição - Resumido</t>
  </si>
  <si>
    <t>Boletim de Medição Detalhado - GEURB</t>
  </si>
  <si>
    <t>Valores Orçados por Projeto</t>
  </si>
  <si>
    <t>XXSCG - Previsto, Projetado e Realizado por OSI</t>
  </si>
  <si>
    <t>Valores Financeiros do Projeto</t>
  </si>
  <si>
    <t>Custos por Projeto</t>
  </si>
  <si>
    <t>Valores Orçados dos Projetos</t>
  </si>
  <si>
    <t>Ordem de Compra</t>
  </si>
  <si>
    <t>Autorização de Fornecimento de Material - AFM</t>
  </si>
  <si>
    <t>Informações Contratuais</t>
  </si>
  <si>
    <t>SITUAÇÃO CONTRATUAL</t>
  </si>
  <si>
    <t>Informações Financeiras</t>
  </si>
  <si>
    <t>Requisição de Compra SCGAS</t>
  </si>
  <si>
    <t>SCGAS - Aging List 7 Periodos - Report</t>
  </si>
  <si>
    <t>XXSCG - Relatório Pré-Licitação</t>
  </si>
  <si>
    <t>XXSCG - PPU - Planilha de Preços Unitários</t>
  </si>
  <si>
    <t>XXSCG - Documento de Notificação de Corte</t>
  </si>
  <si>
    <t>XXSCG - Documento de Notificação de Corte - CUSD</t>
  </si>
  <si>
    <t>Ordem de Compra - Treinamento</t>
  </si>
  <si>
    <t>XXSCG - AS - Relatório Autorização de Serviço</t>
  </si>
  <si>
    <t>XXSCG - MC - Relatório Memória de Cálculo</t>
  </si>
  <si>
    <t>XXSCG - BR - Relatório Boletim de Reajuste</t>
  </si>
  <si>
    <t>XXSCG - BAM - Relatório BAM</t>
  </si>
  <si>
    <t>XXSCG - BAM - Relatório BAM por AS</t>
  </si>
  <si>
    <t>XXSCG - VF - Relatório Verificação de Fundos</t>
  </si>
  <si>
    <t>XXSCG - BM - Relatório Boletim de Medição</t>
  </si>
  <si>
    <t>Não encontrei nenhuma chamada para esse report</t>
  </si>
  <si>
    <t>NC</t>
  </si>
  <si>
    <t>Ultima Execução</t>
  </si>
  <si>
    <t>fim</t>
  </si>
  <si>
    <t>USER_CONCURRENT_PROGRAM_NAME</t>
  </si>
  <si>
    <t>ACTUAL_START_DATE</t>
  </si>
  <si>
    <t>Media</t>
  </si>
  <si>
    <t>Complexo</t>
  </si>
  <si>
    <t>Facil</t>
  </si>
</sst>
</file>

<file path=xl/styles.xml><?xml version="1.0" encoding="utf-8"?>
<styleSheet xmlns="http://schemas.openxmlformats.org/spreadsheetml/2006/main">
  <numFmts count="2">
    <numFmt numFmtId="164" formatCode="dd/mm/yyyy\ hh:mm:ss"/>
    <numFmt numFmtId="166" formatCode="dd/mm/yyyy\ h:mm:ss"/>
  </numFmts>
  <fonts count="3">
    <font>
      <sz val="11"/>
      <color theme="1"/>
      <name val="Calibri"/>
      <family val="2"/>
      <scheme val="minor"/>
    </font>
    <font>
      <b/>
      <sz val="10"/>
      <color indexed="64"/>
      <name val="Microsoft Sans Serif"/>
      <charset val="1"/>
    </font>
    <font>
      <sz val="10"/>
      <color indexed="64"/>
      <name val="Microsoft Sans Serif"/>
      <charset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166" fontId="0" fillId="2" borderId="0" xfId="0" applyNumberFormat="1" applyFill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7"/>
  <sheetViews>
    <sheetView tabSelected="1" workbookViewId="0">
      <pane ySplit="1" topLeftCell="A9" activePane="bottomLeft" state="frozen"/>
      <selection pane="bottomLeft" activeCell="L14" sqref="L14"/>
    </sheetView>
  </sheetViews>
  <sheetFormatPr defaultRowHeight="15"/>
  <cols>
    <col min="1" max="1" width="14" bestFit="1" customWidth="1"/>
    <col min="2" max="2" width="32" bestFit="1" customWidth="1"/>
    <col min="3" max="3" width="69.28515625" bestFit="1" customWidth="1"/>
    <col min="4" max="4" width="31.7109375" style="6" customWidth="1"/>
  </cols>
  <sheetData>
    <row r="1" spans="1:5">
      <c r="A1" s="1" t="s">
        <v>0</v>
      </c>
      <c r="B1" s="1" t="s">
        <v>1</v>
      </c>
      <c r="C1" s="1" t="s">
        <v>107</v>
      </c>
      <c r="D1" s="5" t="s">
        <v>197</v>
      </c>
    </row>
    <row r="2" spans="1:5">
      <c r="A2" t="s">
        <v>201</v>
      </c>
      <c r="B2" t="s">
        <v>2</v>
      </c>
      <c r="C2" t="s">
        <v>108</v>
      </c>
      <c r="D2" s="6">
        <f>VLOOKUP(C2,Plan2!A$2:B$26,2,FALSE)</f>
        <v>46038.603518518517</v>
      </c>
      <c r="E2" t="str">
        <f>CONCATENATE("'",C2,"',")</f>
        <v>'SCGás-Autorização para Pagamentos de Compromissos',</v>
      </c>
    </row>
    <row r="3" spans="1:5">
      <c r="A3" t="s">
        <v>196</v>
      </c>
      <c r="B3" t="s">
        <v>3</v>
      </c>
      <c r="C3" t="s">
        <v>195</v>
      </c>
      <c r="D3"/>
    </row>
    <row r="4" spans="1:5">
      <c r="A4" t="s">
        <v>196</v>
      </c>
      <c r="B4" t="s">
        <v>4</v>
      </c>
      <c r="C4" t="s">
        <v>195</v>
      </c>
      <c r="D4"/>
    </row>
    <row r="5" spans="1:5">
      <c r="A5" t="s">
        <v>196</v>
      </c>
      <c r="B5" t="s">
        <v>5</v>
      </c>
      <c r="C5" t="s">
        <v>195</v>
      </c>
      <c r="D5"/>
    </row>
    <row r="6" spans="1:5">
      <c r="A6" t="s">
        <v>196</v>
      </c>
      <c r="B6" t="s">
        <v>6</v>
      </c>
      <c r="C6" t="s">
        <v>195</v>
      </c>
      <c r="D6"/>
    </row>
    <row r="7" spans="1:5">
      <c r="A7" t="s">
        <v>196</v>
      </c>
      <c r="B7" t="s">
        <v>7</v>
      </c>
      <c r="C7" t="s">
        <v>195</v>
      </c>
      <c r="D7"/>
    </row>
    <row r="8" spans="1:5">
      <c r="A8" t="s">
        <v>196</v>
      </c>
      <c r="B8" t="s">
        <v>8</v>
      </c>
      <c r="C8" t="s">
        <v>195</v>
      </c>
      <c r="D8"/>
    </row>
    <row r="9" spans="1:5">
      <c r="A9" t="s">
        <v>203</v>
      </c>
      <c r="B9" t="s">
        <v>9</v>
      </c>
      <c r="C9" t="s">
        <v>109</v>
      </c>
      <c r="D9" s="6" t="e">
        <f>VLOOKUP(C9,Plan2!A$2:B$26,2,FALSE)</f>
        <v>#N/A</v>
      </c>
      <c r="E9" t="str">
        <f t="shared" ref="E9:E60" si="0">CONCATENATE("'",C9,"',")</f>
        <v>'Relação de Tarifas',</v>
      </c>
    </row>
    <row r="10" spans="1:5">
      <c r="A10" t="s">
        <v>203</v>
      </c>
      <c r="B10" t="s">
        <v>10</v>
      </c>
      <c r="C10" t="s">
        <v>110</v>
      </c>
      <c r="D10" s="6" t="e">
        <f>VLOOKUP(C10,Plan2!A$2:B$26,2,FALSE)</f>
        <v>#N/A</v>
      </c>
      <c r="E10" t="str">
        <f t="shared" si="0"/>
        <v>'Relatório de Contrato de Venda de Gás',</v>
      </c>
    </row>
    <row r="11" spans="1:5">
      <c r="A11" t="s">
        <v>203</v>
      </c>
      <c r="B11" t="s">
        <v>11</v>
      </c>
      <c r="C11" t="s">
        <v>111</v>
      </c>
      <c r="D11" s="6" t="e">
        <f>VLOOKUP(C11,Plan2!A$2:B$26,2,FALSE)</f>
        <v>#N/A</v>
      </c>
      <c r="E11" t="str">
        <f t="shared" si="0"/>
        <v>'Relatório Início de Fornecimento/ Vencto de Testes',</v>
      </c>
    </row>
    <row r="12" spans="1:5">
      <c r="A12" t="s">
        <v>203</v>
      </c>
      <c r="B12" t="s">
        <v>12</v>
      </c>
      <c r="C12" t="s">
        <v>112</v>
      </c>
      <c r="D12" s="6" t="e">
        <f>VLOOKUP(C12,Plan2!A$2:B$26,2,FALSE)</f>
        <v>#N/A</v>
      </c>
      <c r="E12" t="str">
        <f t="shared" si="0"/>
        <v>'Relação Completa do Cadastro de Clientes',</v>
      </c>
    </row>
    <row r="13" spans="1:5">
      <c r="A13" t="s">
        <v>203</v>
      </c>
      <c r="B13" t="s">
        <v>13</v>
      </c>
      <c r="C13" t="s">
        <v>113</v>
      </c>
      <c r="D13" s="6" t="e">
        <f>VLOOKUP(C13,Plan2!A$2:B$26,2,FALSE)</f>
        <v>#N/A</v>
      </c>
      <c r="E13" t="str">
        <f t="shared" si="0"/>
        <v>'Etiquetas de Endereçamento',</v>
      </c>
    </row>
    <row r="14" spans="1:5">
      <c r="A14" t="s">
        <v>201</v>
      </c>
      <c r="B14" t="s">
        <v>14</v>
      </c>
      <c r="C14" t="s">
        <v>114</v>
      </c>
      <c r="D14" s="6">
        <f>VLOOKUP(C14,Plan2!A$2:B$26,2,FALSE)</f>
        <v>46035.405972222223</v>
      </c>
      <c r="E14" t="str">
        <f t="shared" si="0"/>
        <v>'Relatório para Conferência de Leituras (Detalhado)',</v>
      </c>
    </row>
    <row r="15" spans="1:5">
      <c r="A15" t="s">
        <v>201</v>
      </c>
      <c r="B15" t="s">
        <v>15</v>
      </c>
      <c r="C15" t="s">
        <v>115</v>
      </c>
      <c r="D15" s="6">
        <f>VLOOKUP(C15,Plan2!A$2:B$26,2,FALSE)</f>
        <v>46038.666273148148</v>
      </c>
      <c r="E15" t="str">
        <f t="shared" si="0"/>
        <v>'Relatório para Conferência de Leituras (Resumido)',</v>
      </c>
    </row>
    <row r="16" spans="1:5">
      <c r="A16" t="s">
        <v>203</v>
      </c>
      <c r="B16" t="s">
        <v>16</v>
      </c>
      <c r="C16" t="s">
        <v>116</v>
      </c>
      <c r="D16" s="6" t="e">
        <f>VLOOKUP(C16,Plan2!A$2:B$26,2,FALSE)</f>
        <v>#N/A</v>
      </c>
      <c r="E16" t="str">
        <f t="shared" si="0"/>
        <v>'Relatório do Plano de Fidelidade',</v>
      </c>
    </row>
    <row r="17" spans="1:5">
      <c r="A17" t="s">
        <v>203</v>
      </c>
      <c r="B17" t="s">
        <v>17</v>
      </c>
      <c r="C17" t="s">
        <v>117</v>
      </c>
      <c r="D17" s="6" t="e">
        <f>VLOOKUP(C17,Plan2!A$2:B$26,2,FALSE)</f>
        <v>#N/A</v>
      </c>
      <c r="E17" t="str">
        <f t="shared" si="0"/>
        <v>'Relatório de Posiçao de Pontuação - Plano de Fidelidade',</v>
      </c>
    </row>
    <row r="18" spans="1:5">
      <c r="A18" t="s">
        <v>203</v>
      </c>
      <c r="B18" t="s">
        <v>18</v>
      </c>
      <c r="C18" t="s">
        <v>118</v>
      </c>
      <c r="D18" s="6" t="e">
        <f>VLOOKUP(C18,Plan2!A$2:B$26,2,FALSE)</f>
        <v>#N/A</v>
      </c>
      <c r="E18" t="str">
        <f t="shared" si="0"/>
        <v>'Relatório Comparativo de Plano de Fidelidade',</v>
      </c>
    </row>
    <row r="19" spans="1:5">
      <c r="A19" t="s">
        <v>203</v>
      </c>
      <c r="B19" t="s">
        <v>19</v>
      </c>
      <c r="C19" t="s">
        <v>119</v>
      </c>
      <c r="D19" s="6" t="e">
        <f>VLOOKUP(C19,Plan2!A$2:B$26,2,FALSE)</f>
        <v>#N/A</v>
      </c>
      <c r="E19" t="str">
        <f t="shared" si="0"/>
        <v>'Relatório de Prévia de Faturamento',</v>
      </c>
    </row>
    <row r="20" spans="1:5">
      <c r="A20" t="s">
        <v>201</v>
      </c>
      <c r="B20" t="s">
        <v>20</v>
      </c>
      <c r="C20" t="s">
        <v>120</v>
      </c>
      <c r="D20" s="6">
        <f>VLOOKUP(C20,Plan2!A$2:B$26,2,FALSE)</f>
        <v>46031.435567129629</v>
      </c>
      <c r="E20" t="str">
        <f t="shared" si="0"/>
        <v>'Relatório de Notas Fiscais Emitidas',</v>
      </c>
    </row>
    <row r="21" spans="1:5">
      <c r="A21" t="s">
        <v>203</v>
      </c>
      <c r="B21" t="s">
        <v>21</v>
      </c>
      <c r="C21" t="s">
        <v>121</v>
      </c>
      <c r="D21" s="6" t="e">
        <f>VLOOKUP(C21,Plan2!A$2:B$26,2,FALSE)</f>
        <v>#N/A</v>
      </c>
      <c r="E21" t="str">
        <f t="shared" si="0"/>
        <v>'Relatório de Faturamento por Região (Analítico)',</v>
      </c>
    </row>
    <row r="22" spans="1:5">
      <c r="A22" t="s">
        <v>203</v>
      </c>
      <c r="B22" t="s">
        <v>22</v>
      </c>
      <c r="C22" t="s">
        <v>122</v>
      </c>
      <c r="D22" s="6" t="e">
        <f>VLOOKUP(C22,Plan2!A$2:B$26,2,FALSE)</f>
        <v>#N/A</v>
      </c>
      <c r="E22" t="str">
        <f t="shared" si="0"/>
        <v>'Relatório de Faturamento por Região (Sintético)',</v>
      </c>
    </row>
    <row r="23" spans="1:5">
      <c r="A23" t="s">
        <v>203</v>
      </c>
      <c r="B23" t="s">
        <v>23</v>
      </c>
      <c r="C23" t="s">
        <v>123</v>
      </c>
      <c r="D23" s="6" t="e">
        <f>VLOOKUP(C23,Plan2!A$2:B$26,2,FALSE)</f>
        <v>#N/A</v>
      </c>
      <c r="E23" t="str">
        <f t="shared" si="0"/>
        <v>'Relatório de Faturamento por City Gate (Analítico)',</v>
      </c>
    </row>
    <row r="24" spans="1:5">
      <c r="A24" t="s">
        <v>203</v>
      </c>
      <c r="B24" t="s">
        <v>24</v>
      </c>
      <c r="C24" t="s">
        <v>124</v>
      </c>
      <c r="D24" s="6" t="e">
        <f>VLOOKUP(C24,Plan2!A$2:B$26,2,FALSE)</f>
        <v>#N/A</v>
      </c>
      <c r="E24" t="str">
        <f t="shared" si="0"/>
        <v>'Relatório de Faturamento por City Gate (Sintético)',</v>
      </c>
    </row>
    <row r="25" spans="1:5">
      <c r="A25" t="s">
        <v>201</v>
      </c>
      <c r="B25" t="s">
        <v>25</v>
      </c>
      <c r="C25" t="s">
        <v>125</v>
      </c>
      <c r="D25" s="6" t="e">
        <f>VLOOKUP(C25,Plan2!A$2:B$26,2,FALSE)</f>
        <v>#N/A</v>
      </c>
      <c r="E25" t="str">
        <f t="shared" si="0"/>
        <v>'Relatório de Faturamento por Segmento (Analítico)',</v>
      </c>
    </row>
    <row r="26" spans="1:5">
      <c r="A26" t="s">
        <v>201</v>
      </c>
      <c r="B26" t="s">
        <v>26</v>
      </c>
      <c r="C26" t="s">
        <v>126</v>
      </c>
      <c r="D26" s="6">
        <f>VLOOKUP(C26,Plan2!A$2:B$26,2,FALSE)</f>
        <v>46038.693090277775</v>
      </c>
      <c r="E26" t="str">
        <f t="shared" si="0"/>
        <v>'Relatório de Faturamento por Segmento (Sintético)',</v>
      </c>
    </row>
    <row r="27" spans="1:5">
      <c r="A27" t="s">
        <v>203</v>
      </c>
      <c r="B27" t="s">
        <v>27</v>
      </c>
      <c r="C27" t="s">
        <v>127</v>
      </c>
      <c r="D27" s="6" t="e">
        <f>VLOOKUP(C27,Plan2!A$2:B$26,2,FALSE)</f>
        <v>#N/A</v>
      </c>
      <c r="E27" t="str">
        <f t="shared" si="0"/>
        <v>'Variação % do Consumo Médio',</v>
      </c>
    </row>
    <row r="28" spans="1:5">
      <c r="A28" t="s">
        <v>201</v>
      </c>
      <c r="B28" t="s">
        <v>28</v>
      </c>
      <c r="C28" t="s">
        <v>128</v>
      </c>
      <c r="D28" s="6" t="e">
        <f>VLOOKUP(C28,Plan2!A$2:B$26,2,FALSE)</f>
        <v>#N/A</v>
      </c>
      <c r="E28" t="str">
        <f t="shared" si="0"/>
        <v>'Relatório Comparativo de Faturamento',</v>
      </c>
    </row>
    <row r="29" spans="1:5">
      <c r="A29" t="s">
        <v>201</v>
      </c>
      <c r="B29" t="s">
        <v>29</v>
      </c>
      <c r="C29" t="s">
        <v>129</v>
      </c>
      <c r="D29" s="6">
        <f>VLOOKUP(C29,Plan2!A$2:B$26,2,FALSE)</f>
        <v>46038.396631944444</v>
      </c>
      <c r="E29" t="str">
        <f t="shared" si="0"/>
        <v>'Relatório de Faturamento por Cliente (Ranking) - Reais',</v>
      </c>
    </row>
    <row r="30" spans="1:5">
      <c r="A30" t="s">
        <v>203</v>
      </c>
      <c r="B30" t="s">
        <v>30</v>
      </c>
      <c r="C30" t="s">
        <v>130</v>
      </c>
      <c r="D30" s="6" t="e">
        <f>VLOOKUP(C30,Plan2!A$2:B$26,2,FALSE)</f>
        <v>#N/A</v>
      </c>
      <c r="E30" t="str">
        <f t="shared" si="0"/>
        <v>'Relatório de Faturamento por Ponto de Entrega',</v>
      </c>
    </row>
    <row r="31" spans="1:5">
      <c r="A31" t="s">
        <v>201</v>
      </c>
      <c r="B31" t="s">
        <v>31</v>
      </c>
      <c r="C31" t="s">
        <v>131</v>
      </c>
      <c r="D31" s="6">
        <f>VLOOKUP(C31,Plan2!A$2:B$26,2,FALSE)</f>
        <v>46028.706226851849</v>
      </c>
      <c r="E31" t="str">
        <f t="shared" si="0"/>
        <v>'Planilha de Detalhamento de Faturamento',</v>
      </c>
    </row>
    <row r="32" spans="1:5">
      <c r="A32" t="s">
        <v>201</v>
      </c>
      <c r="B32" t="s">
        <v>32</v>
      </c>
      <c r="C32" t="s">
        <v>132</v>
      </c>
      <c r="D32" s="6" t="e">
        <f>VLOOKUP(C32,Plan2!A$2:B$26,2,FALSE)</f>
        <v>#N/A</v>
      </c>
      <c r="E32" t="str">
        <f t="shared" si="0"/>
        <v>'Relatório de Detalhamento de Faturamento',</v>
      </c>
    </row>
    <row r="33" spans="1:5">
      <c r="A33" t="s">
        <v>201</v>
      </c>
      <c r="B33" t="s">
        <v>33</v>
      </c>
      <c r="C33" t="s">
        <v>133</v>
      </c>
      <c r="D33" s="6">
        <f>VLOOKUP(C33,Plan2!A$2:B$26,2,FALSE)</f>
        <v>46028.437835648147</v>
      </c>
      <c r="E33" t="str">
        <f t="shared" si="0"/>
        <v>'Relatório de Detalhamento de Faturamento - GNV',</v>
      </c>
    </row>
    <row r="34" spans="1:5">
      <c r="A34" t="s">
        <v>201</v>
      </c>
      <c r="B34" t="s">
        <v>34</v>
      </c>
      <c r="C34" t="s">
        <v>134</v>
      </c>
      <c r="D34" s="6" t="e">
        <f>VLOOKUP(C34,Plan2!A$2:B$26,2,FALSE)</f>
        <v>#N/A</v>
      </c>
      <c r="E34" t="str">
        <f t="shared" si="0"/>
        <v>'Extrato de Take or Pay',</v>
      </c>
    </row>
    <row r="35" spans="1:5">
      <c r="A35" t="s">
        <v>203</v>
      </c>
      <c r="B35" t="s">
        <v>35</v>
      </c>
      <c r="C35" t="s">
        <v>135</v>
      </c>
      <c r="D35" s="6" t="e">
        <f>VLOOKUP(C35,Plan2!A$2:B$26,2,FALSE)</f>
        <v>#N/A</v>
      </c>
      <c r="E35" t="str">
        <f t="shared" si="0"/>
        <v>'Impressão de Transação - Customizada',</v>
      </c>
    </row>
    <row r="36" spans="1:5">
      <c r="A36" t="s">
        <v>202</v>
      </c>
      <c r="B36" t="s">
        <v>36</v>
      </c>
      <c r="C36" t="s">
        <v>136</v>
      </c>
      <c r="D36" s="6" t="e">
        <f>VLOOKUP(C36,Plan2!A$2:B$26,2,FALSE)</f>
        <v>#N/A</v>
      </c>
      <c r="E36" t="str">
        <f t="shared" si="0"/>
        <v>'Espelho de Nota Fiscal',</v>
      </c>
    </row>
    <row r="37" spans="1:5">
      <c r="A37" t="s">
        <v>202</v>
      </c>
      <c r="B37" t="s">
        <v>37</v>
      </c>
      <c r="C37" t="s">
        <v>137</v>
      </c>
      <c r="D37" s="6">
        <f>VLOOKUP(C37,Plan2!A$2:B$26,2,FALSE)</f>
        <v>46038.687719907408</v>
      </c>
      <c r="E37" t="str">
        <f t="shared" si="0"/>
        <v>'SCGÁS - Boleto Bancário',</v>
      </c>
    </row>
    <row r="38" spans="1:5">
      <c r="A38" t="s">
        <v>202</v>
      </c>
      <c r="B38" t="s">
        <v>38</v>
      </c>
      <c r="C38" t="s">
        <v>138</v>
      </c>
      <c r="D38" s="6" t="e">
        <f>VLOOKUP(C38,Plan2!A$2:B$26,2,FALSE)</f>
        <v>#N/A</v>
      </c>
      <c r="E38" t="str">
        <f t="shared" si="0"/>
        <v>'SCGÁS - Envio de Carta de Credito para o Cliente',</v>
      </c>
    </row>
    <row r="39" spans="1:5">
      <c r="A39" t="s">
        <v>202</v>
      </c>
      <c r="B39" t="s">
        <v>39</v>
      </c>
      <c r="C39" t="s">
        <v>139</v>
      </c>
      <c r="D39" s="6">
        <f>VLOOKUP(C39,Plan2!A$2:B$26,2,FALSE)</f>
        <v>46038.688530092593</v>
      </c>
      <c r="E39" t="str">
        <f t="shared" si="0"/>
        <v>'SCGÁS - Boleto Bancário - Aviso Débito',</v>
      </c>
    </row>
    <row r="40" spans="1:5">
      <c r="A40" t="s">
        <v>203</v>
      </c>
      <c r="B40" t="s">
        <v>40</v>
      </c>
      <c r="C40" t="s">
        <v>140</v>
      </c>
      <c r="D40" s="6" t="e">
        <f>VLOOKUP(C40,Plan2!A$2:B$26,2,FALSE)</f>
        <v>#N/A</v>
      </c>
      <c r="E40" t="str">
        <f t="shared" si="0"/>
        <v>'Relatório de Eventos',</v>
      </c>
    </row>
    <row r="41" spans="1:5">
      <c r="A41" t="s">
        <v>203</v>
      </c>
      <c r="B41" t="s">
        <v>41</v>
      </c>
      <c r="C41" t="s">
        <v>141</v>
      </c>
      <c r="D41" s="6" t="e">
        <f>VLOOKUP(C41,Plan2!A$2:B$26,2,FALSE)</f>
        <v>#N/A</v>
      </c>
      <c r="E41" t="str">
        <f t="shared" si="0"/>
        <v>'Relação dos Títulos Fechados a Receber',</v>
      </c>
    </row>
    <row r="42" spans="1:5">
      <c r="A42" t="s">
        <v>201</v>
      </c>
      <c r="B42" t="s">
        <v>42</v>
      </c>
      <c r="C42" t="s">
        <v>142</v>
      </c>
      <c r="D42" s="6">
        <f>VLOOKUP(C42,Plan2!A$2:B$26,2,FALSE)</f>
        <v>46038.34988425926</v>
      </c>
      <c r="E42" t="str">
        <f t="shared" si="0"/>
        <v>'Relatório de Ocorrência de Retornos',</v>
      </c>
    </row>
    <row r="43" spans="1:5">
      <c r="A43" t="s">
        <v>201</v>
      </c>
      <c r="B43" t="s">
        <v>43</v>
      </c>
      <c r="C43" t="s">
        <v>143</v>
      </c>
      <c r="D43" s="6">
        <f>VLOOKUP(C43,Plan2!A$2:B$26,2,FALSE)</f>
        <v>46037.441620370373</v>
      </c>
      <c r="E43" t="str">
        <f t="shared" si="0"/>
        <v>'Relatório do Slip de Separação',</v>
      </c>
    </row>
    <row r="44" spans="1:5">
      <c r="A44" t="s">
        <v>201</v>
      </c>
      <c r="B44" t="s">
        <v>44</v>
      </c>
      <c r="C44" t="s">
        <v>144</v>
      </c>
      <c r="D44" s="6" t="e">
        <f>VLOOKUP(C44,Plan2!A$2:B$26,2,FALSE)</f>
        <v>#N/A</v>
      </c>
      <c r="E44" t="str">
        <f t="shared" si="0"/>
        <v>'SCGÁS - Impressão de Nota Fiscal',</v>
      </c>
    </row>
    <row r="45" spans="1:5">
      <c r="A45" t="s">
        <v>201</v>
      </c>
      <c r="B45" t="s">
        <v>45</v>
      </c>
      <c r="C45" t="s">
        <v>145</v>
      </c>
      <c r="D45" s="6" t="e">
        <f>VLOOKUP(C45,Plan2!A$2:B$26,2,FALSE)</f>
        <v>#N/A</v>
      </c>
      <c r="E45" t="str">
        <f t="shared" si="0"/>
        <v>'SCGÁS - Boleto Bancário - Capa',</v>
      </c>
    </row>
    <row r="46" spans="1:5">
      <c r="A46" t="s">
        <v>201</v>
      </c>
      <c r="B46" t="s">
        <v>46</v>
      </c>
      <c r="C46" t="s">
        <v>146</v>
      </c>
      <c r="D46" s="6" t="e">
        <f>VLOOKUP(C46,Plan2!A$2:B$26,2,FALSE)</f>
        <v>#N/A</v>
      </c>
      <c r="E46" t="str">
        <f t="shared" si="0"/>
        <v>'SCGÁS - Impressão de Nota Fiscal - Capa',</v>
      </c>
    </row>
    <row r="47" spans="1:5">
      <c r="A47" t="s">
        <v>201</v>
      </c>
      <c r="B47" t="s">
        <v>47</v>
      </c>
      <c r="C47" t="s">
        <v>147</v>
      </c>
      <c r="D47" s="6" t="e">
        <f>VLOOKUP(C47,Plan2!A$2:B$26,2,FALSE)</f>
        <v>#N/A</v>
      </c>
      <c r="E47" t="str">
        <f t="shared" si="0"/>
        <v>'SCGÁS - Arquivo   Remessas de Débito Automático (CEF)',</v>
      </c>
    </row>
    <row r="48" spans="1:5">
      <c r="A48" t="s">
        <v>201</v>
      </c>
      <c r="B48" t="s">
        <v>48</v>
      </c>
      <c r="C48" t="s">
        <v>148</v>
      </c>
      <c r="D48" s="6" t="e">
        <f>VLOOKUP(C48,Plan2!A$2:B$26,2,FALSE)</f>
        <v>#N/A</v>
      </c>
      <c r="E48" t="str">
        <f t="shared" si="0"/>
        <v>'SCGÁS - Arquivo de Lotes de Remessas de Ocorrências de Débito Automático (CEF)',</v>
      </c>
    </row>
    <row r="49" spans="1:5">
      <c r="A49" t="s">
        <v>201</v>
      </c>
      <c r="B49" t="s">
        <v>49</v>
      </c>
      <c r="C49" t="s">
        <v>149</v>
      </c>
      <c r="D49" s="6">
        <f>VLOOKUP(C49,Plan2!A$2:B$26,2,FALSE)</f>
        <v>46038.701828703706</v>
      </c>
      <c r="E49" t="str">
        <f t="shared" si="0"/>
        <v>'SCGÁS - Relatório de Vendas Por Período',</v>
      </c>
    </row>
    <row r="50" spans="1:5">
      <c r="A50" t="s">
        <v>201</v>
      </c>
      <c r="B50" t="s">
        <v>50</v>
      </c>
      <c r="C50" t="s">
        <v>150</v>
      </c>
      <c r="D50" s="6" t="e">
        <f>VLOOKUP(C50,Plan2!A$2:B$26,2,FALSE)</f>
        <v>#N/A</v>
      </c>
      <c r="E50" t="str">
        <f t="shared" si="0"/>
        <v>'SCGÁS - Impressão de Nota Fiscal - a partir de 01/01/2010',</v>
      </c>
    </row>
    <row r="51" spans="1:5">
      <c r="A51" t="s">
        <v>201</v>
      </c>
      <c r="B51" t="s">
        <v>51</v>
      </c>
      <c r="C51" t="s">
        <v>151</v>
      </c>
      <c r="D51" s="6" t="e">
        <f>VLOOKUP(C51,Plan2!A$2:B$26,2,FALSE)</f>
        <v>#N/A</v>
      </c>
      <c r="E51" t="str">
        <f t="shared" si="0"/>
        <v>'SCGÁS - Impressão de Nota Fiscal - Capa - a partir de 01/01/2010',</v>
      </c>
    </row>
    <row r="52" spans="1:5">
      <c r="A52" t="s">
        <v>201</v>
      </c>
      <c r="B52" t="s">
        <v>52</v>
      </c>
      <c r="C52" t="s">
        <v>152</v>
      </c>
      <c r="D52" s="6">
        <f>VLOOKUP(C52,Plan2!A$2:B$26,2,FALSE)</f>
        <v>46027.604016203702</v>
      </c>
      <c r="E52" t="str">
        <f t="shared" si="0"/>
        <v>'SCGAS - Análise de Recebimento - Dias de Atraso',</v>
      </c>
    </row>
    <row r="53" spans="1:5">
      <c r="A53" t="s">
        <v>203</v>
      </c>
      <c r="B53" t="s">
        <v>53</v>
      </c>
      <c r="C53" t="s">
        <v>153</v>
      </c>
      <c r="D53" s="6" t="e">
        <f>VLOOKUP(C53,Plan2!A$2:B$26,2,FALSE)</f>
        <v>#N/A</v>
      </c>
      <c r="E53" t="str">
        <f t="shared" si="0"/>
        <v>'SCGAS - Relatório de Quitação de Débitos',</v>
      </c>
    </row>
    <row r="54" spans="1:5">
      <c r="A54" t="s">
        <v>203</v>
      </c>
      <c r="B54" t="s">
        <v>54</v>
      </c>
      <c r="C54" t="s">
        <v>154</v>
      </c>
      <c r="D54" s="6" t="e">
        <f>VLOOKUP(C54,Plan2!A$2:B$26,2,FALSE)</f>
        <v>#N/A</v>
      </c>
      <c r="E54" t="str">
        <f t="shared" si="0"/>
        <v>'SCGAS - Clientes com Pendências',</v>
      </c>
    </row>
    <row r="55" spans="1:5">
      <c r="A55" t="s">
        <v>201</v>
      </c>
      <c r="B55" t="s">
        <v>55</v>
      </c>
      <c r="C55" t="s">
        <v>155</v>
      </c>
      <c r="D55" s="6" t="e">
        <f>VLOOKUP(C55,Plan2!A$2:B$26,2,FALSE)</f>
        <v>#N/A</v>
      </c>
      <c r="E55" t="str">
        <f t="shared" si="0"/>
        <v>'SCGÁS - Documento de Notificação de Corte',</v>
      </c>
    </row>
    <row r="56" spans="1:5">
      <c r="A56" t="s">
        <v>203</v>
      </c>
      <c r="B56" t="s">
        <v>56</v>
      </c>
      <c r="C56" t="s">
        <v>156</v>
      </c>
      <c r="D56" s="6" t="e">
        <f>VLOOKUP(C56,Plan2!A$2:B$26,2,FALSE)</f>
        <v>#N/A</v>
      </c>
      <c r="E56" t="str">
        <f t="shared" si="0"/>
        <v>'SCGÁS - Relatório de Cadastramento de Débito Automático',</v>
      </c>
    </row>
    <row r="57" spans="1:5">
      <c r="A57" t="s">
        <v>203</v>
      </c>
      <c r="B57" t="s">
        <v>57</v>
      </c>
      <c r="C57" t="s">
        <v>157</v>
      </c>
      <c r="D57" s="6" t="e">
        <f>VLOOKUP(C57,Plan2!A$2:B$26,2,FALSE)</f>
        <v>#N/A</v>
      </c>
      <c r="E57" t="str">
        <f t="shared" si="0"/>
        <v>'SCGÁS - Relatório de Retorno de Débito Automático',</v>
      </c>
    </row>
    <row r="58" spans="1:5">
      <c r="A58" t="s">
        <v>201</v>
      </c>
      <c r="B58" t="s">
        <v>58</v>
      </c>
      <c r="C58" t="s">
        <v>158</v>
      </c>
      <c r="D58" s="6">
        <f>VLOOKUP(C58,Plan2!A$2:B$26,2,FALSE)</f>
        <v>46037.336655092593</v>
      </c>
      <c r="E58" t="str">
        <f t="shared" si="0"/>
        <v>'SCGÁS - Acompanhamento das Notificações de Corte',</v>
      </c>
    </row>
    <row r="59" spans="1:5">
      <c r="A59" t="s">
        <v>201</v>
      </c>
      <c r="B59" t="s">
        <v>59</v>
      </c>
      <c r="C59" t="s">
        <v>159</v>
      </c>
      <c r="D59" s="6" t="e">
        <f>VLOOKUP(C59,Plan2!A$2:B$26,2,FALSE)</f>
        <v>#N/A</v>
      </c>
      <c r="E59" t="str">
        <f t="shared" si="0"/>
        <v>'SCGÁS - Relatório de Recebimentos (PDF)',</v>
      </c>
    </row>
    <row r="60" spans="1:5">
      <c r="A60" t="s">
        <v>201</v>
      </c>
      <c r="B60" t="s">
        <v>60</v>
      </c>
      <c r="C60" t="s">
        <v>160</v>
      </c>
      <c r="D60" s="6">
        <f>VLOOKUP(C60,Plan2!A$2:B$26,2,FALSE)</f>
        <v>46038.469537037039</v>
      </c>
      <c r="E60" t="str">
        <f t="shared" si="0"/>
        <v>'SCGÁS - Relatório de Recebimentos Aplicados (PDF)',</v>
      </c>
    </row>
    <row r="61" spans="1:5">
      <c r="A61" t="s">
        <v>196</v>
      </c>
      <c r="B61" t="s">
        <v>61</v>
      </c>
      <c r="C61" t="s">
        <v>195</v>
      </c>
      <c r="D61"/>
    </row>
    <row r="62" spans="1:5">
      <c r="A62" t="s">
        <v>203</v>
      </c>
      <c r="B62" t="s">
        <v>62</v>
      </c>
      <c r="C62" t="s">
        <v>161</v>
      </c>
      <c r="D62" s="6" t="e">
        <f>VLOOKUP(C62,Plan2!A$2:B$26,2,FALSE)</f>
        <v>#N/A</v>
      </c>
      <c r="E62" t="str">
        <f t="shared" ref="E62:E64" si="1">CONCATENATE("'",C62,"',")</f>
        <v>'SCGás-Relação de Bens por Parâmetro',</v>
      </c>
    </row>
    <row r="63" spans="1:5">
      <c r="A63" t="s">
        <v>203</v>
      </c>
      <c r="B63" t="s">
        <v>63</v>
      </c>
      <c r="C63" t="s">
        <v>162</v>
      </c>
      <c r="D63" s="6" t="e">
        <f>VLOOKUP(C63,Plan2!A$2:B$26,2,FALSE)</f>
        <v>#N/A</v>
      </c>
      <c r="E63" t="str">
        <f t="shared" si="1"/>
        <v>'SCGás-Relação de Bens por Projetos',</v>
      </c>
    </row>
    <row r="64" spans="1:5">
      <c r="A64" t="s">
        <v>201</v>
      </c>
      <c r="B64" t="s">
        <v>64</v>
      </c>
      <c r="C64" t="s">
        <v>163</v>
      </c>
      <c r="D64" s="6">
        <f>VLOOKUP(C64,Plan2!A$2:B$26,2,FALSE)</f>
        <v>46034.685949074075</v>
      </c>
      <c r="E64" t="str">
        <f t="shared" si="1"/>
        <v>'SCGás-Relação de Ativos Fixos por Categoria',</v>
      </c>
    </row>
    <row r="65" spans="1:5">
      <c r="A65" t="s">
        <v>196</v>
      </c>
      <c r="B65" t="s">
        <v>65</v>
      </c>
      <c r="C65" t="s">
        <v>195</v>
      </c>
      <c r="D65"/>
    </row>
    <row r="66" spans="1:5">
      <c r="A66" t="s">
        <v>196</v>
      </c>
      <c r="B66" t="s">
        <v>66</v>
      </c>
      <c r="C66" t="s">
        <v>195</v>
      </c>
      <c r="D66"/>
    </row>
    <row r="67" spans="1:5">
      <c r="A67" t="s">
        <v>202</v>
      </c>
      <c r="B67" t="s">
        <v>67</v>
      </c>
      <c r="C67" t="s">
        <v>164</v>
      </c>
      <c r="D67" s="6" t="e">
        <f>VLOOKUP(C67,Plan2!A$2:B$26,2,FALSE)</f>
        <v>#N/A</v>
      </c>
      <c r="E67" t="str">
        <f t="shared" ref="E67:E68" si="2">CONCATENATE("'",C67,"',")</f>
        <v>'SCGás-Livro Diário',</v>
      </c>
    </row>
    <row r="68" spans="1:5">
      <c r="A68" t="s">
        <v>202</v>
      </c>
      <c r="B68" t="s">
        <v>68</v>
      </c>
      <c r="C68" t="s">
        <v>165</v>
      </c>
      <c r="D68" s="6">
        <f>VLOOKUP(C68,Plan2!A$2:B$26,2,FALSE)</f>
        <v>46038.69630787037</v>
      </c>
      <c r="E68" t="str">
        <f t="shared" si="2"/>
        <v>'SCGás-Livro Razão',</v>
      </c>
    </row>
    <row r="69" spans="1:5">
      <c r="A69" t="s">
        <v>196</v>
      </c>
      <c r="B69" t="s">
        <v>69</v>
      </c>
      <c r="C69" t="s">
        <v>195</v>
      </c>
      <c r="D69"/>
    </row>
    <row r="70" spans="1:5">
      <c r="A70" t="s">
        <v>202</v>
      </c>
      <c r="B70" t="s">
        <v>70</v>
      </c>
      <c r="C70" t="s">
        <v>166</v>
      </c>
      <c r="D70" s="6">
        <f>VLOOKUP(C70,Plan2!A$2:B$26,2,FALSE)</f>
        <v>46038.695034722223</v>
      </c>
      <c r="E70" t="str">
        <f>CONCATENATE("'",C70,"',")</f>
        <v>'SCGás-Balancete Analítico/ Sintético',</v>
      </c>
    </row>
    <row r="71" spans="1:5">
      <c r="A71" t="s">
        <v>196</v>
      </c>
      <c r="B71" t="s">
        <v>71</v>
      </c>
      <c r="C71" t="s">
        <v>195</v>
      </c>
      <c r="D71"/>
    </row>
    <row r="72" spans="1:5">
      <c r="A72" t="s">
        <v>196</v>
      </c>
      <c r="B72" t="s">
        <v>72</v>
      </c>
      <c r="C72" t="s">
        <v>195</v>
      </c>
      <c r="D72"/>
    </row>
    <row r="73" spans="1:5">
      <c r="A73" t="s">
        <v>196</v>
      </c>
      <c r="B73" t="s">
        <v>73</v>
      </c>
      <c r="C73" t="s">
        <v>195</v>
      </c>
      <c r="D73"/>
    </row>
    <row r="74" spans="1:5">
      <c r="A74" t="s">
        <v>202</v>
      </c>
      <c r="B74" t="s">
        <v>74</v>
      </c>
      <c r="C74" t="s">
        <v>167</v>
      </c>
      <c r="D74" s="6" t="e">
        <f>VLOOKUP(C74,Plan2!A$2:B$26,2,FALSE)</f>
        <v>#N/A</v>
      </c>
      <c r="E74" t="str">
        <f>CONCATENATE("'",C74,"',")</f>
        <v>'SCGás-Relatório diferenças entre valores de contabilização - GL e PAC (Inv)',</v>
      </c>
    </row>
    <row r="75" spans="1:5">
      <c r="A75" t="s">
        <v>196</v>
      </c>
      <c r="B75" t="s">
        <v>75</v>
      </c>
      <c r="C75" t="s">
        <v>195</v>
      </c>
      <c r="D75"/>
    </row>
    <row r="76" spans="1:5">
      <c r="A76" t="s">
        <v>196</v>
      </c>
      <c r="B76" t="s">
        <v>76</v>
      </c>
      <c r="C76" t="s">
        <v>195</v>
      </c>
      <c r="D76"/>
    </row>
    <row r="77" spans="1:5">
      <c r="A77" t="s">
        <v>201</v>
      </c>
      <c r="B77" t="s">
        <v>77</v>
      </c>
      <c r="C77" t="s">
        <v>168</v>
      </c>
      <c r="D77" s="6" t="e">
        <f>VLOOKUP(C77,Plan2!A$2:B$26,2,FALSE)</f>
        <v>#N/A</v>
      </c>
      <c r="E77" t="str">
        <f t="shared" ref="E77:E82" si="3">CONCATENATE("'",C77,"',")</f>
        <v>'Boletim de Medição - Detalhado - GEREN',</v>
      </c>
    </row>
    <row r="78" spans="1:5">
      <c r="A78" t="s">
        <v>201</v>
      </c>
      <c r="B78" t="s">
        <v>78</v>
      </c>
      <c r="C78" t="s">
        <v>169</v>
      </c>
      <c r="D78" s="6" t="e">
        <f>VLOOKUP(C78,Plan2!A$2:B$26,2,FALSE)</f>
        <v>#N/A</v>
      </c>
      <c r="E78" t="str">
        <f t="shared" si="3"/>
        <v>'Boletim de Medição - Resumido',</v>
      </c>
    </row>
    <row r="79" spans="1:5">
      <c r="A79" t="s">
        <v>201</v>
      </c>
      <c r="B79" t="s">
        <v>79</v>
      </c>
      <c r="C79" t="s">
        <v>170</v>
      </c>
      <c r="D79" s="6" t="e">
        <f>VLOOKUP(C79,Plan2!A$2:B$26,2,FALSE)</f>
        <v>#N/A</v>
      </c>
      <c r="E79" t="str">
        <f t="shared" si="3"/>
        <v>'Boletim de Medição Detalhado - GEURB',</v>
      </c>
    </row>
    <row r="80" spans="1:5">
      <c r="A80" t="s">
        <v>201</v>
      </c>
      <c r="B80" t="s">
        <v>80</v>
      </c>
      <c r="C80" t="s">
        <v>171</v>
      </c>
      <c r="D80" s="6" t="e">
        <f>VLOOKUP(C80,Plan2!A$2:B$26,2,FALSE)</f>
        <v>#N/A</v>
      </c>
      <c r="E80" t="str">
        <f t="shared" si="3"/>
        <v>'Valores Orçados por Projeto',</v>
      </c>
    </row>
    <row r="81" spans="1:5">
      <c r="A81" t="s">
        <v>201</v>
      </c>
      <c r="B81" t="s">
        <v>81</v>
      </c>
      <c r="C81" t="s">
        <v>172</v>
      </c>
      <c r="D81" s="6" t="e">
        <f>VLOOKUP(C81,Plan2!A$2:B$26,2,FALSE)</f>
        <v>#N/A</v>
      </c>
      <c r="E81" t="str">
        <f t="shared" si="3"/>
        <v>'XXSCG - Previsto, Projetado e Realizado por OSI',</v>
      </c>
    </row>
    <row r="82" spans="1:5">
      <c r="A82" t="s">
        <v>201</v>
      </c>
      <c r="B82" t="s">
        <v>82</v>
      </c>
      <c r="C82" t="s">
        <v>173</v>
      </c>
      <c r="D82" s="6" t="e">
        <f>VLOOKUP(C82,Plan2!A$2:B$26,2,FALSE)</f>
        <v>#N/A</v>
      </c>
      <c r="E82" t="str">
        <f t="shared" si="3"/>
        <v>'Valores Financeiros do Projeto',</v>
      </c>
    </row>
    <row r="83" spans="1:5">
      <c r="A83" t="s">
        <v>196</v>
      </c>
      <c r="B83" t="s">
        <v>83</v>
      </c>
      <c r="C83" t="s">
        <v>195</v>
      </c>
      <c r="D83"/>
    </row>
    <row r="84" spans="1:5">
      <c r="A84" t="s">
        <v>201</v>
      </c>
      <c r="B84" t="s">
        <v>84</v>
      </c>
      <c r="C84" t="s">
        <v>174</v>
      </c>
      <c r="D84" s="6" t="e">
        <f>VLOOKUP(C84,Plan2!A$2:B$26,2,FALSE)</f>
        <v>#N/A</v>
      </c>
      <c r="E84" t="str">
        <f t="shared" ref="E84:E85" si="4">CONCATENATE("'",C84,"',")</f>
        <v>'Custos por Projeto',</v>
      </c>
    </row>
    <row r="85" spans="1:5">
      <c r="A85" t="s">
        <v>201</v>
      </c>
      <c r="B85" t="s">
        <v>85</v>
      </c>
      <c r="C85" t="s">
        <v>175</v>
      </c>
      <c r="D85" s="6" t="e">
        <f>VLOOKUP(C85,Plan2!A$2:B$26,2,FALSE)</f>
        <v>#N/A</v>
      </c>
      <c r="E85" t="str">
        <f t="shared" si="4"/>
        <v>'Valores Orçados dos Projetos',</v>
      </c>
    </row>
    <row r="86" spans="1:5">
      <c r="A86" t="s">
        <v>196</v>
      </c>
      <c r="B86" t="s">
        <v>86</v>
      </c>
      <c r="C86" t="s">
        <v>195</v>
      </c>
      <c r="D86"/>
    </row>
    <row r="87" spans="1:5">
      <c r="A87" t="s">
        <v>202</v>
      </c>
      <c r="B87" t="s">
        <v>87</v>
      </c>
      <c r="C87" t="s">
        <v>176</v>
      </c>
      <c r="D87" s="6">
        <f>VLOOKUP(C87,Plan2!A$2:B$26,2,FALSE)</f>
        <v>46037.602719907409</v>
      </c>
      <c r="E87" t="str">
        <f t="shared" ref="E87:E88" si="5">CONCATENATE("'",C87,"',")</f>
        <v>'Ordem de Compra',</v>
      </c>
    </row>
    <row r="88" spans="1:5">
      <c r="A88" t="s">
        <v>201</v>
      </c>
      <c r="B88" t="s">
        <v>88</v>
      </c>
      <c r="C88" t="s">
        <v>177</v>
      </c>
      <c r="D88" s="6" t="e">
        <f>VLOOKUP(C88,Plan2!A$2:B$26,2,FALSE)</f>
        <v>#N/A</v>
      </c>
      <c r="E88" t="str">
        <f t="shared" si="5"/>
        <v>'Autorização de Fornecimento de Material - AFM',</v>
      </c>
    </row>
    <row r="89" spans="1:5">
      <c r="A89" t="s">
        <v>196</v>
      </c>
      <c r="B89" t="s">
        <v>89</v>
      </c>
      <c r="C89" t="s">
        <v>195</v>
      </c>
      <c r="D89"/>
    </row>
    <row r="90" spans="1:5">
      <c r="A90" t="s">
        <v>203</v>
      </c>
      <c r="B90" t="s">
        <v>90</v>
      </c>
      <c r="C90" t="s">
        <v>178</v>
      </c>
      <c r="D90" s="6" t="e">
        <f>VLOOKUP(C90,Plan2!A$2:B$26,2,FALSE)</f>
        <v>#N/A</v>
      </c>
      <c r="E90" t="str">
        <f t="shared" ref="E90:E106" si="6">CONCATENATE("'",C90,"',")</f>
        <v>'Informações Contratuais',</v>
      </c>
    </row>
    <row r="91" spans="1:5">
      <c r="A91" t="s">
        <v>203</v>
      </c>
      <c r="B91" t="s">
        <v>91</v>
      </c>
      <c r="C91" t="s">
        <v>179</v>
      </c>
      <c r="D91" s="6" t="e">
        <f>VLOOKUP(C91,Plan2!A$2:B$26,2,FALSE)</f>
        <v>#N/A</v>
      </c>
      <c r="E91" t="str">
        <f t="shared" si="6"/>
        <v>'SITUAÇÃO CONTRATUAL',</v>
      </c>
    </row>
    <row r="92" spans="1:5">
      <c r="A92" t="s">
        <v>203</v>
      </c>
      <c r="B92" t="s">
        <v>92</v>
      </c>
      <c r="C92" t="s">
        <v>180</v>
      </c>
      <c r="D92" s="6" t="e">
        <f>VLOOKUP(C92,Plan2!A$2:B$26,2,FALSE)</f>
        <v>#N/A</v>
      </c>
      <c r="E92" t="str">
        <f t="shared" si="6"/>
        <v>'Informações Financeiras',</v>
      </c>
    </row>
    <row r="93" spans="1:5">
      <c r="A93" t="s">
        <v>201</v>
      </c>
      <c r="B93" t="s">
        <v>93</v>
      </c>
      <c r="C93" t="s">
        <v>181</v>
      </c>
      <c r="D93" s="6">
        <f>VLOOKUP(C93,Plan2!A$2:B$26,2,FALSE)</f>
        <v>46038.696180555555</v>
      </c>
      <c r="E93" t="str">
        <f t="shared" si="6"/>
        <v>'Requisição de Compra SCGAS',</v>
      </c>
    </row>
    <row r="94" spans="1:5">
      <c r="A94" t="s">
        <v>201</v>
      </c>
      <c r="B94" t="s">
        <v>94</v>
      </c>
      <c r="C94" t="s">
        <v>182</v>
      </c>
      <c r="D94" s="6">
        <f>VLOOKUP(C94,Plan2!A$2:B$26,2,FALSE)</f>
        <v>46027.467210648145</v>
      </c>
      <c r="E94" t="str">
        <f t="shared" si="6"/>
        <v>'SCGAS - Aging List 7 Periodos - Report',</v>
      </c>
    </row>
    <row r="95" spans="1:5">
      <c r="A95" t="s">
        <v>203</v>
      </c>
      <c r="B95" t="s">
        <v>95</v>
      </c>
      <c r="C95" t="s">
        <v>183</v>
      </c>
      <c r="D95" s="6" t="e">
        <f>VLOOKUP(C95,Plan2!A$2:B$26,2,FALSE)</f>
        <v>#N/A</v>
      </c>
      <c r="E95" t="str">
        <f t="shared" si="6"/>
        <v>'XXSCG - Relatório Pré-Licitação',</v>
      </c>
    </row>
    <row r="96" spans="1:5">
      <c r="A96" t="s">
        <v>203</v>
      </c>
      <c r="B96" t="s">
        <v>96</v>
      </c>
      <c r="C96" t="s">
        <v>184</v>
      </c>
      <c r="D96" s="6" t="e">
        <f>VLOOKUP(C96,Plan2!A$2:B$26,2,FALSE)</f>
        <v>#N/A</v>
      </c>
      <c r="E96" t="str">
        <f t="shared" si="6"/>
        <v>'XXSCG - PPU - Planilha de Preços Unitários',</v>
      </c>
    </row>
    <row r="97" spans="1:5">
      <c r="A97" t="s">
        <v>202</v>
      </c>
      <c r="B97" t="s">
        <v>97</v>
      </c>
      <c r="C97" t="s">
        <v>185</v>
      </c>
      <c r="D97" s="6">
        <f>VLOOKUP(C97,Plan2!A$2:B$26,2,FALSE)</f>
        <v>46037.33556712963</v>
      </c>
      <c r="E97" t="str">
        <f t="shared" si="6"/>
        <v>'XXSCG - Documento de Notificação de Corte',</v>
      </c>
    </row>
    <row r="98" spans="1:5">
      <c r="A98" t="s">
        <v>202</v>
      </c>
      <c r="B98" t="s">
        <v>98</v>
      </c>
      <c r="C98" t="s">
        <v>186</v>
      </c>
      <c r="D98" s="6">
        <f>VLOOKUP(C98,Plan2!A$2:B$26,2,FALSE)</f>
        <v>46036.354456018518</v>
      </c>
      <c r="E98" t="str">
        <f t="shared" si="6"/>
        <v>'XXSCG - Documento de Notificação de Corte - CUSD',</v>
      </c>
    </row>
    <row r="99" spans="1:5">
      <c r="A99" t="s">
        <v>202</v>
      </c>
      <c r="B99" t="s">
        <v>99</v>
      </c>
      <c r="C99" t="s">
        <v>187</v>
      </c>
      <c r="D99" s="6">
        <f>VLOOKUP(C99,Plan2!A$2:B$26,2,FALSE)</f>
        <v>46031.721736111111</v>
      </c>
      <c r="E99" t="str">
        <f t="shared" si="6"/>
        <v>'Ordem de Compra - Treinamento',</v>
      </c>
    </row>
    <row r="100" spans="1:5">
      <c r="A100" t="s">
        <v>203</v>
      </c>
      <c r="B100" t="s">
        <v>100</v>
      </c>
      <c r="C100" t="s">
        <v>188</v>
      </c>
      <c r="D100" s="6" t="e">
        <f>VLOOKUP(C100,Plan2!A$2:B$26,2,FALSE)</f>
        <v>#N/A</v>
      </c>
      <c r="E100" t="str">
        <f t="shared" si="6"/>
        <v>'XXSCG - AS - Relatório Autorização de Serviço',</v>
      </c>
    </row>
    <row r="101" spans="1:5">
      <c r="A101" t="s">
        <v>203</v>
      </c>
      <c r="B101" t="s">
        <v>101</v>
      </c>
      <c r="C101" t="s">
        <v>189</v>
      </c>
      <c r="D101" s="6" t="e">
        <f>VLOOKUP(C101,Plan2!A$2:B$26,2,FALSE)</f>
        <v>#N/A</v>
      </c>
      <c r="E101" t="str">
        <f t="shared" si="6"/>
        <v>'XXSCG - MC - Relatório Memória de Cálculo',</v>
      </c>
    </row>
    <row r="102" spans="1:5">
      <c r="A102" t="s">
        <v>203</v>
      </c>
      <c r="B102" t="s">
        <v>102</v>
      </c>
      <c r="C102" t="s">
        <v>190</v>
      </c>
      <c r="D102" s="6" t="e">
        <f>VLOOKUP(C102,Plan2!A$2:B$26,2,FALSE)</f>
        <v>#N/A</v>
      </c>
      <c r="E102" t="str">
        <f t="shared" si="6"/>
        <v>'XXSCG - BR - Relatório Boletim de Reajuste',</v>
      </c>
    </row>
    <row r="103" spans="1:5">
      <c r="A103" t="s">
        <v>203</v>
      </c>
      <c r="B103" t="s">
        <v>103</v>
      </c>
      <c r="C103" t="s">
        <v>191</v>
      </c>
      <c r="D103" s="6" t="e">
        <f>VLOOKUP(C103,Plan2!A$2:B$26,2,FALSE)</f>
        <v>#N/A</v>
      </c>
      <c r="E103" t="str">
        <f t="shared" si="6"/>
        <v>'XXSCG - BAM - Relatório BAM',</v>
      </c>
    </row>
    <row r="104" spans="1:5">
      <c r="A104" t="s">
        <v>203</v>
      </c>
      <c r="B104" t="s">
        <v>104</v>
      </c>
      <c r="C104" t="s">
        <v>192</v>
      </c>
      <c r="D104" s="6" t="e">
        <f>VLOOKUP(C104,Plan2!A$2:B$26,2,FALSE)</f>
        <v>#N/A</v>
      </c>
      <c r="E104" t="str">
        <f t="shared" si="6"/>
        <v>'XXSCG - BAM - Relatório BAM por AS',</v>
      </c>
    </row>
    <row r="105" spans="1:5">
      <c r="A105" t="s">
        <v>203</v>
      </c>
      <c r="B105" t="s">
        <v>105</v>
      </c>
      <c r="C105" t="s">
        <v>193</v>
      </c>
      <c r="D105" s="6" t="e">
        <f>VLOOKUP(C105,Plan2!A$2:B$26,2,FALSE)</f>
        <v>#N/A</v>
      </c>
      <c r="E105" t="str">
        <f t="shared" si="6"/>
        <v>'XXSCG - VF - Relatório Verificação de Fundos',</v>
      </c>
    </row>
    <row r="106" spans="1:5">
      <c r="A106" t="s">
        <v>203</v>
      </c>
      <c r="B106" t="s">
        <v>106</v>
      </c>
      <c r="C106" t="s">
        <v>194</v>
      </c>
      <c r="D106" s="6" t="e">
        <f>VLOOKUP(C106,Plan2!A$2:B$26,2,FALSE)</f>
        <v>#N/A</v>
      </c>
      <c r="E106" t="str">
        <f t="shared" si="6"/>
        <v>'XXSCG - BM - Relatório Boletim de Medição',</v>
      </c>
    </row>
    <row r="107" spans="1:5">
      <c r="D107" s="6" t="s">
        <v>198</v>
      </c>
      <c r="E107" t="s">
        <v>198</v>
      </c>
    </row>
  </sheetData>
  <autoFilter ref="A1:E107"/>
  <pageMargins left="0.511811024" right="0.511811024" top="0.78740157499999996" bottom="0.78740157499999996" header="0.31496062000000002" footer="0.31496062000000002"/>
  <pageSetup paperSize="0" orientation="portrait" horizontalDpi="204" verticalDpi="20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6"/>
  <sheetViews>
    <sheetView workbookViewId="0">
      <selection activeCell="B2" sqref="B2:B26"/>
    </sheetView>
  </sheetViews>
  <sheetFormatPr defaultRowHeight="15"/>
  <cols>
    <col min="1" max="1" width="51.28515625" bestFit="1" customWidth="1"/>
    <col min="2" max="2" width="25.28515625" bestFit="1" customWidth="1"/>
  </cols>
  <sheetData>
    <row r="1" spans="1:2">
      <c r="A1" s="2" t="s">
        <v>199</v>
      </c>
      <c r="B1" s="2" t="s">
        <v>200</v>
      </c>
    </row>
    <row r="2" spans="1:2">
      <c r="A2" s="3" t="s">
        <v>176</v>
      </c>
      <c r="B2" s="4">
        <v>46037.602719907409</v>
      </c>
    </row>
    <row r="3" spans="1:2">
      <c r="A3" s="3" t="s">
        <v>187</v>
      </c>
      <c r="B3" s="4">
        <v>46031.721736111111</v>
      </c>
    </row>
    <row r="4" spans="1:2">
      <c r="A4" s="3" t="s">
        <v>131</v>
      </c>
      <c r="B4" s="4">
        <v>46028.706226851849</v>
      </c>
    </row>
    <row r="5" spans="1:2">
      <c r="A5" s="3" t="s">
        <v>133</v>
      </c>
      <c r="B5" s="4">
        <v>46028.437835648147</v>
      </c>
    </row>
    <row r="6" spans="1:2">
      <c r="A6" s="3" t="s">
        <v>129</v>
      </c>
      <c r="B6" s="4">
        <v>46038.396631944444</v>
      </c>
    </row>
    <row r="7" spans="1:2">
      <c r="A7" s="3" t="s">
        <v>126</v>
      </c>
      <c r="B7" s="4">
        <v>46038.693090277775</v>
      </c>
    </row>
    <row r="8" spans="1:2">
      <c r="A8" s="3" t="s">
        <v>120</v>
      </c>
      <c r="B8" s="4">
        <v>46031.435567129629</v>
      </c>
    </row>
    <row r="9" spans="1:2">
      <c r="A9" s="3" t="s">
        <v>142</v>
      </c>
      <c r="B9" s="4">
        <v>46038.34988425926</v>
      </c>
    </row>
    <row r="10" spans="1:2">
      <c r="A10" s="3" t="s">
        <v>143</v>
      </c>
      <c r="B10" s="4">
        <v>46037.441620370373</v>
      </c>
    </row>
    <row r="11" spans="1:2">
      <c r="A11" s="3" t="s">
        <v>114</v>
      </c>
      <c r="B11" s="4">
        <v>46035.405972222223</v>
      </c>
    </row>
    <row r="12" spans="1:2">
      <c r="A12" s="3" t="s">
        <v>115</v>
      </c>
      <c r="B12" s="4">
        <v>46038.666273148148</v>
      </c>
    </row>
    <row r="13" spans="1:2">
      <c r="A13" s="3" t="s">
        <v>181</v>
      </c>
      <c r="B13" s="4">
        <v>46038.696180555555</v>
      </c>
    </row>
    <row r="14" spans="1:2">
      <c r="A14" s="3" t="s">
        <v>158</v>
      </c>
      <c r="B14" s="4">
        <v>46037.336655092593</v>
      </c>
    </row>
    <row r="15" spans="1:2">
      <c r="A15" s="3" t="s">
        <v>182</v>
      </c>
      <c r="B15" s="4">
        <v>46027.467210648145</v>
      </c>
    </row>
    <row r="16" spans="1:2">
      <c r="A16" s="3" t="s">
        <v>152</v>
      </c>
      <c r="B16" s="4">
        <v>46027.604016203702</v>
      </c>
    </row>
    <row r="17" spans="1:2">
      <c r="A17" s="3" t="s">
        <v>137</v>
      </c>
      <c r="B17" s="4">
        <v>46038.687719907408</v>
      </c>
    </row>
    <row r="18" spans="1:2">
      <c r="A18" s="3" t="s">
        <v>139</v>
      </c>
      <c r="B18" s="4">
        <v>46038.688530092593</v>
      </c>
    </row>
    <row r="19" spans="1:2">
      <c r="A19" s="3" t="s">
        <v>160</v>
      </c>
      <c r="B19" s="4">
        <v>46038.469537037039</v>
      </c>
    </row>
    <row r="20" spans="1:2">
      <c r="A20" s="3" t="s">
        <v>149</v>
      </c>
      <c r="B20" s="4">
        <v>46038.701828703706</v>
      </c>
    </row>
    <row r="21" spans="1:2">
      <c r="A21" s="3" t="s">
        <v>108</v>
      </c>
      <c r="B21" s="4">
        <v>46038.603518518517</v>
      </c>
    </row>
    <row r="22" spans="1:2">
      <c r="A22" s="3" t="s">
        <v>166</v>
      </c>
      <c r="B22" s="4">
        <v>46038.695034722223</v>
      </c>
    </row>
    <row r="23" spans="1:2">
      <c r="A23" s="3" t="s">
        <v>165</v>
      </c>
      <c r="B23" s="4">
        <v>46038.69630787037</v>
      </c>
    </row>
    <row r="24" spans="1:2">
      <c r="A24" s="3" t="s">
        <v>163</v>
      </c>
      <c r="B24" s="4">
        <v>46034.685949074075</v>
      </c>
    </row>
    <row r="25" spans="1:2">
      <c r="A25" s="3" t="s">
        <v>185</v>
      </c>
      <c r="B25" s="4">
        <v>46037.33556712963</v>
      </c>
    </row>
    <row r="26" spans="1:2">
      <c r="A26" s="3" t="s">
        <v>186</v>
      </c>
      <c r="B26" s="4">
        <v>46036.354456018518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2026-01-16T18:05:31Z</dcterms:created>
  <dcterms:modified xsi:type="dcterms:W3CDTF">2026-01-16T22:39:59Z</dcterms:modified>
</cp:coreProperties>
</file>