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Plan1!$A$1:$E$26</definedName>
  </definedNames>
  <calcPr calcId="124519"/>
</workbook>
</file>

<file path=xl/calcChain.xml><?xml version="1.0" encoding="utf-8"?>
<calcChain xmlns="http://schemas.openxmlformats.org/spreadsheetml/2006/main">
  <c r="D26" i="1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<sst xmlns="http://schemas.openxmlformats.org/spreadsheetml/2006/main" count="106" uniqueCount="58">
  <si>
    <t>Complexidade</t>
  </si>
  <si>
    <t>Reports</t>
  </si>
  <si>
    <t>APR001APO.rdf</t>
  </si>
  <si>
    <t>ARR006APO.rdf</t>
  </si>
  <si>
    <t>ARR007APO.rdf</t>
  </si>
  <si>
    <t>ARR012APO.rdf</t>
  </si>
  <si>
    <t>ARR018APO.rdf</t>
  </si>
  <si>
    <t>ARR021APO.rdf</t>
  </si>
  <si>
    <t>ARR023APO.rdf</t>
  </si>
  <si>
    <t>ARR025APO.rdf</t>
  </si>
  <si>
    <t>ARR029APO.rdf</t>
  </si>
  <si>
    <t>ARR029APO_DM.rdf</t>
  </si>
  <si>
    <t>ARR032APO.rdf</t>
  </si>
  <si>
    <t>ARR033APO.rdf</t>
  </si>
  <si>
    <t>ARR039APO.rdf</t>
  </si>
  <si>
    <t>ARR042APO.rdf</t>
  </si>
  <si>
    <t>ARR053DTI.rdf</t>
  </si>
  <si>
    <t>ARR061APO.rdf</t>
  </si>
  <si>
    <t>FAR003APO.rdf</t>
  </si>
  <si>
    <t>GLR005APO.rdf</t>
  </si>
  <si>
    <t>GLR006APO2.rdf</t>
  </si>
  <si>
    <t>POR001APO.rdf</t>
  </si>
  <si>
    <t>POR008APO.rdf</t>
  </si>
  <si>
    <t>RELSCG9776BERT.rdf</t>
  </si>
  <si>
    <t>XXSCGARR050.rdf</t>
  </si>
  <si>
    <t>XXSCGARR050CUSD.rdf</t>
  </si>
  <si>
    <t>XXSCGPOR001TREI.rdf</t>
  </si>
  <si>
    <t>Concurrent</t>
  </si>
  <si>
    <t>SCGás-Autorização para Pagamentos de Compromissos</t>
  </si>
  <si>
    <t>Relatório para Conferência de Leituras (Detalhado)</t>
  </si>
  <si>
    <t>Relatório para Conferência de Leituras (Resumido)</t>
  </si>
  <si>
    <t>Relatório de Notas Fiscais Emitidas</t>
  </si>
  <si>
    <t>Relatório de Faturamento por Segmento (Sintético)</t>
  </si>
  <si>
    <t>Relatório de Faturamento por Cliente (Ranking) - Reais</t>
  </si>
  <si>
    <t>Planilha de Detalhamento de Faturamento</t>
  </si>
  <si>
    <t>Relatório de Detalhamento de Faturamento - GNV</t>
  </si>
  <si>
    <t>SCGÁS - Boleto Bancário</t>
  </si>
  <si>
    <t>SCGÁS - Boleto Bancário - Aviso Débito</t>
  </si>
  <si>
    <t>Relatório de Ocorrência de Retornos</t>
  </si>
  <si>
    <t>Relatório do Slip de Separação</t>
  </si>
  <si>
    <t>SCGÁS - Relatório de Vendas Por Período</t>
  </si>
  <si>
    <t>SCGAS - Análise de Recebimento - Dias de Atraso</t>
  </si>
  <si>
    <t>SCGÁS - Acompanhamento das Notificações de Corte</t>
  </si>
  <si>
    <t>SCGÁS - Relatório de Recebimentos Aplicados (PDF)</t>
  </si>
  <si>
    <t>SCGás-Relação de Ativos Fixos por Categoria</t>
  </si>
  <si>
    <t>SCGás-Livro Razão</t>
  </si>
  <si>
    <t>SCGás-Balancete Analítico/ Sintético</t>
  </si>
  <si>
    <t>Ordem de Compra</t>
  </si>
  <si>
    <t>Requisição de Compra SCGAS</t>
  </si>
  <si>
    <t>SCGAS - Aging List 7 Periodos - Report</t>
  </si>
  <si>
    <t>XXSCG - Documento de Notificação de Corte</t>
  </si>
  <si>
    <t>XXSCG - Documento de Notificação de Corte - CUSD</t>
  </si>
  <si>
    <t>Ordem de Compra - Treinamento</t>
  </si>
  <si>
    <t>Ultima Execução</t>
  </si>
  <si>
    <t>USER_CONCURRENT_PROGRAM_NAME</t>
  </si>
  <si>
    <t>ACTUAL_START_DATE</t>
  </si>
  <si>
    <t>Media</t>
  </si>
  <si>
    <t>Complexo</t>
  </si>
</sst>
</file>

<file path=xl/styles.xml><?xml version="1.0" encoding="utf-8"?>
<styleSheet xmlns="http://schemas.openxmlformats.org/spreadsheetml/2006/main">
  <numFmts count="2">
    <numFmt numFmtId="164" formatCode="dd/mm/yyyy\ hh:mm:ss"/>
    <numFmt numFmtId="165" formatCode="dd/mm/yyyy\ h:mm:ss"/>
  </numFmts>
  <fonts count="3">
    <font>
      <sz val="11"/>
      <color theme="1"/>
      <name val="Calibri"/>
      <family val="2"/>
      <scheme val="minor"/>
    </font>
    <font>
      <b/>
      <sz val="10"/>
      <color indexed="64"/>
      <name val="Microsoft Sans Serif"/>
      <charset val="1"/>
    </font>
    <font>
      <sz val="10"/>
      <color indexed="64"/>
      <name val="Microsoft Sans Serif"/>
      <charset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0" fillId="2" borderId="0" xfId="0" applyNumberFormat="1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pane ySplit="1" topLeftCell="A2" activePane="bottomLeft" state="frozen"/>
      <selection pane="bottomLeft" activeCell="B5" sqref="B5"/>
    </sheetView>
  </sheetViews>
  <sheetFormatPr defaultRowHeight="15"/>
  <cols>
    <col min="1" max="1" width="14" bestFit="1" customWidth="1"/>
    <col min="2" max="2" width="32" bestFit="1" customWidth="1"/>
    <col min="3" max="3" width="69.28515625" bestFit="1" customWidth="1"/>
    <col min="4" max="4" width="31.7109375" style="6" customWidth="1"/>
  </cols>
  <sheetData>
    <row r="1" spans="1:5">
      <c r="A1" s="1" t="s">
        <v>0</v>
      </c>
      <c r="B1" s="1" t="s">
        <v>1</v>
      </c>
      <c r="C1" s="1" t="s">
        <v>27</v>
      </c>
      <c r="D1" s="5" t="s">
        <v>53</v>
      </c>
    </row>
    <row r="2" spans="1:5">
      <c r="A2" t="s">
        <v>56</v>
      </c>
      <c r="B2" t="s">
        <v>2</v>
      </c>
      <c r="C2" t="s">
        <v>28</v>
      </c>
      <c r="D2" s="6">
        <f>VLOOKUP(C2,Plan2!A$2:B$26,2,FALSE)</f>
        <v>46038.603518518517</v>
      </c>
      <c r="E2" t="str">
        <f>CONCATENATE("'",C2,"',")</f>
        <v>'SCGás-Autorização para Pagamentos de Compromissos',</v>
      </c>
    </row>
    <row r="3" spans="1:5">
      <c r="A3" t="s">
        <v>56</v>
      </c>
      <c r="B3" t="s">
        <v>3</v>
      </c>
      <c r="C3" t="s">
        <v>29</v>
      </c>
      <c r="D3" s="6">
        <f>VLOOKUP(C3,Plan2!A$2:B$26,2,FALSE)</f>
        <v>46035.405972222223</v>
      </c>
      <c r="E3" t="str">
        <f t="shared" ref="E3:E17" si="0">CONCATENATE("'",C3,"',")</f>
        <v>'Relatório para Conferência de Leituras (Detalhado)',</v>
      </c>
    </row>
    <row r="4" spans="1:5">
      <c r="A4" t="s">
        <v>56</v>
      </c>
      <c r="B4" t="s">
        <v>4</v>
      </c>
      <c r="C4" t="s">
        <v>30</v>
      </c>
      <c r="D4" s="6">
        <f>VLOOKUP(C4,Plan2!A$2:B$26,2,FALSE)</f>
        <v>46038.666273148148</v>
      </c>
      <c r="E4" t="str">
        <f t="shared" si="0"/>
        <v>'Relatório para Conferência de Leituras (Resumido)',</v>
      </c>
    </row>
    <row r="5" spans="1:5">
      <c r="A5" t="s">
        <v>56</v>
      </c>
      <c r="B5" t="s">
        <v>5</v>
      </c>
      <c r="C5" t="s">
        <v>31</v>
      </c>
      <c r="D5" s="6">
        <f>VLOOKUP(C5,Plan2!A$2:B$26,2,FALSE)</f>
        <v>46031.435567129629</v>
      </c>
      <c r="E5" t="str">
        <f t="shared" si="0"/>
        <v>'Relatório de Notas Fiscais Emitidas',</v>
      </c>
    </row>
    <row r="6" spans="1:5">
      <c r="A6" t="s">
        <v>56</v>
      </c>
      <c r="B6" t="s">
        <v>6</v>
      </c>
      <c r="C6" t="s">
        <v>32</v>
      </c>
      <c r="D6" s="6">
        <f>VLOOKUP(C6,Plan2!A$2:B$26,2,FALSE)</f>
        <v>46038.693090277775</v>
      </c>
      <c r="E6" t="str">
        <f t="shared" si="0"/>
        <v>'Relatório de Faturamento por Segmento (Sintético)',</v>
      </c>
    </row>
    <row r="7" spans="1:5">
      <c r="A7" t="s">
        <v>56</v>
      </c>
      <c r="B7" t="s">
        <v>7</v>
      </c>
      <c r="C7" t="s">
        <v>33</v>
      </c>
      <c r="D7" s="6">
        <f>VLOOKUP(C7,Plan2!A$2:B$26,2,FALSE)</f>
        <v>46038.396631944444</v>
      </c>
      <c r="E7" t="str">
        <f t="shared" si="0"/>
        <v>'Relatório de Faturamento por Cliente (Ranking) - Reais',</v>
      </c>
    </row>
    <row r="8" spans="1:5">
      <c r="A8" t="s">
        <v>56</v>
      </c>
      <c r="B8" t="s">
        <v>8</v>
      </c>
      <c r="C8" t="s">
        <v>34</v>
      </c>
      <c r="D8" s="6">
        <f>VLOOKUP(C8,Plan2!A$2:B$26,2,FALSE)</f>
        <v>46028.706226851849</v>
      </c>
      <c r="E8" t="str">
        <f t="shared" si="0"/>
        <v>'Planilha de Detalhamento de Faturamento',</v>
      </c>
    </row>
    <row r="9" spans="1:5">
      <c r="A9" t="s">
        <v>56</v>
      </c>
      <c r="B9" t="s">
        <v>9</v>
      </c>
      <c r="C9" t="s">
        <v>35</v>
      </c>
      <c r="D9" s="6">
        <f>VLOOKUP(C9,Plan2!A$2:B$26,2,FALSE)</f>
        <v>46028.437835648147</v>
      </c>
      <c r="E9" t="str">
        <f t="shared" si="0"/>
        <v>'Relatório de Detalhamento de Faturamento - GNV',</v>
      </c>
    </row>
    <row r="10" spans="1:5">
      <c r="A10" t="s">
        <v>57</v>
      </c>
      <c r="B10" t="s">
        <v>10</v>
      </c>
      <c r="C10" t="s">
        <v>36</v>
      </c>
      <c r="D10" s="6">
        <f>VLOOKUP(C10,Plan2!A$2:B$26,2,FALSE)</f>
        <v>46038.687719907408</v>
      </c>
      <c r="E10" t="str">
        <f t="shared" si="0"/>
        <v>'SCGÁS - Boleto Bancário',</v>
      </c>
    </row>
    <row r="11" spans="1:5">
      <c r="A11" t="s">
        <v>57</v>
      </c>
      <c r="B11" t="s">
        <v>11</v>
      </c>
      <c r="C11" t="s">
        <v>37</v>
      </c>
      <c r="D11" s="6">
        <f>VLOOKUP(C11,Plan2!A$2:B$26,2,FALSE)</f>
        <v>46038.688530092593</v>
      </c>
      <c r="E11" t="str">
        <f t="shared" si="0"/>
        <v>'SCGÁS - Boleto Bancário - Aviso Débito',</v>
      </c>
    </row>
    <row r="12" spans="1:5">
      <c r="A12" t="s">
        <v>56</v>
      </c>
      <c r="B12" t="s">
        <v>12</v>
      </c>
      <c r="C12" t="s">
        <v>38</v>
      </c>
      <c r="D12" s="6">
        <f>VLOOKUP(C12,Plan2!A$2:B$26,2,FALSE)</f>
        <v>46038.34988425926</v>
      </c>
      <c r="E12" t="str">
        <f t="shared" si="0"/>
        <v>'Relatório de Ocorrência de Retornos',</v>
      </c>
    </row>
    <row r="13" spans="1:5">
      <c r="A13" t="s">
        <v>56</v>
      </c>
      <c r="B13" t="s">
        <v>13</v>
      </c>
      <c r="C13" t="s">
        <v>39</v>
      </c>
      <c r="D13" s="6">
        <f>VLOOKUP(C13,Plan2!A$2:B$26,2,FALSE)</f>
        <v>46037.441620370373</v>
      </c>
      <c r="E13" t="str">
        <f t="shared" si="0"/>
        <v>'Relatório do Slip de Separação',</v>
      </c>
    </row>
    <row r="14" spans="1:5">
      <c r="A14" t="s">
        <v>56</v>
      </c>
      <c r="B14" t="s">
        <v>14</v>
      </c>
      <c r="C14" t="s">
        <v>40</v>
      </c>
      <c r="D14" s="6">
        <f>VLOOKUP(C14,Plan2!A$2:B$26,2,FALSE)</f>
        <v>46038.701828703706</v>
      </c>
      <c r="E14" t="str">
        <f t="shared" si="0"/>
        <v>'SCGÁS - Relatório de Vendas Por Período',</v>
      </c>
    </row>
    <row r="15" spans="1:5">
      <c r="A15" t="s">
        <v>56</v>
      </c>
      <c r="B15" t="s">
        <v>15</v>
      </c>
      <c r="C15" t="s">
        <v>41</v>
      </c>
      <c r="D15" s="6">
        <f>VLOOKUP(C15,Plan2!A$2:B$26,2,FALSE)</f>
        <v>46027.604016203702</v>
      </c>
      <c r="E15" t="str">
        <f t="shared" si="0"/>
        <v>'SCGAS - Análise de Recebimento - Dias de Atraso',</v>
      </c>
    </row>
    <row r="16" spans="1:5">
      <c r="A16" t="s">
        <v>56</v>
      </c>
      <c r="B16" t="s">
        <v>16</v>
      </c>
      <c r="C16" t="s">
        <v>42</v>
      </c>
      <c r="D16" s="6">
        <f>VLOOKUP(C16,Plan2!A$2:B$26,2,FALSE)</f>
        <v>46037.336655092593</v>
      </c>
      <c r="E16" t="str">
        <f t="shared" si="0"/>
        <v>'SCGÁS - Acompanhamento das Notificações de Corte',</v>
      </c>
    </row>
    <row r="17" spans="1:5">
      <c r="A17" t="s">
        <v>56</v>
      </c>
      <c r="B17" t="s">
        <v>17</v>
      </c>
      <c r="C17" t="s">
        <v>43</v>
      </c>
      <c r="D17" s="6">
        <f>VLOOKUP(C17,Plan2!A$2:B$26,2,FALSE)</f>
        <v>46038.469537037039</v>
      </c>
      <c r="E17" t="str">
        <f t="shared" si="0"/>
        <v>'SCGÁS - Relatório de Recebimentos Aplicados (PDF)',</v>
      </c>
    </row>
    <row r="18" spans="1:5">
      <c r="A18" t="s">
        <v>56</v>
      </c>
      <c r="B18" t="s">
        <v>18</v>
      </c>
      <c r="C18" t="s">
        <v>44</v>
      </c>
      <c r="D18" s="6">
        <f>VLOOKUP(C18,Plan2!A$2:B$26,2,FALSE)</f>
        <v>46034.685949074075</v>
      </c>
      <c r="E18" t="str">
        <f t="shared" ref="E18" si="1">CONCATENATE("'",C18,"',")</f>
        <v>'SCGás-Relação de Ativos Fixos por Categoria',</v>
      </c>
    </row>
    <row r="19" spans="1:5">
      <c r="A19" t="s">
        <v>57</v>
      </c>
      <c r="B19" t="s">
        <v>19</v>
      </c>
      <c r="C19" t="s">
        <v>45</v>
      </c>
      <c r="D19" s="6">
        <f>VLOOKUP(C19,Plan2!A$2:B$26,2,FALSE)</f>
        <v>46038.69630787037</v>
      </c>
      <c r="E19" t="str">
        <f t="shared" ref="E19" si="2">CONCATENATE("'",C19,"',")</f>
        <v>'SCGás-Livro Razão',</v>
      </c>
    </row>
    <row r="20" spans="1:5">
      <c r="A20" t="s">
        <v>57</v>
      </c>
      <c r="B20" t="s">
        <v>20</v>
      </c>
      <c r="C20" t="s">
        <v>46</v>
      </c>
      <c r="D20" s="6">
        <f>VLOOKUP(C20,Plan2!A$2:B$26,2,FALSE)</f>
        <v>46038.695034722223</v>
      </c>
      <c r="E20" t="str">
        <f>CONCATENATE("'",C20,"',")</f>
        <v>'SCGás-Balancete Analítico/ Sintético',</v>
      </c>
    </row>
    <row r="21" spans="1:5">
      <c r="A21" t="s">
        <v>57</v>
      </c>
      <c r="B21" t="s">
        <v>21</v>
      </c>
      <c r="C21" t="s">
        <v>47</v>
      </c>
      <c r="D21" s="6">
        <f>VLOOKUP(C21,Plan2!A$2:B$26,2,FALSE)</f>
        <v>46037.602719907409</v>
      </c>
      <c r="E21" t="str">
        <f t="shared" ref="E21" si="3">CONCATENATE("'",C21,"',")</f>
        <v>'Ordem de Compra',</v>
      </c>
    </row>
    <row r="22" spans="1:5">
      <c r="A22" t="s">
        <v>56</v>
      </c>
      <c r="B22" t="s">
        <v>22</v>
      </c>
      <c r="C22" t="s">
        <v>48</v>
      </c>
      <c r="D22" s="6">
        <f>VLOOKUP(C22,Plan2!A$2:B$26,2,FALSE)</f>
        <v>46038.696180555555</v>
      </c>
      <c r="E22" t="str">
        <f t="shared" ref="E22:E26" si="4">CONCATENATE("'",C22,"',")</f>
        <v>'Requisição de Compra SCGAS',</v>
      </c>
    </row>
    <row r="23" spans="1:5">
      <c r="A23" t="s">
        <v>56</v>
      </c>
      <c r="B23" t="s">
        <v>23</v>
      </c>
      <c r="C23" t="s">
        <v>49</v>
      </c>
      <c r="D23" s="6">
        <f>VLOOKUP(C23,Plan2!A$2:B$26,2,FALSE)</f>
        <v>46027.467210648145</v>
      </c>
      <c r="E23" t="str">
        <f t="shared" si="4"/>
        <v>'SCGAS - Aging List 7 Periodos - Report',</v>
      </c>
    </row>
    <row r="24" spans="1:5">
      <c r="A24" t="s">
        <v>57</v>
      </c>
      <c r="B24" t="s">
        <v>24</v>
      </c>
      <c r="C24" t="s">
        <v>50</v>
      </c>
      <c r="D24" s="6">
        <f>VLOOKUP(C24,Plan2!A$2:B$26,2,FALSE)</f>
        <v>46037.33556712963</v>
      </c>
      <c r="E24" t="str">
        <f t="shared" si="4"/>
        <v>'XXSCG - Documento de Notificação de Corte',</v>
      </c>
    </row>
    <row r="25" spans="1:5">
      <c r="A25" t="s">
        <v>57</v>
      </c>
      <c r="B25" t="s">
        <v>25</v>
      </c>
      <c r="C25" t="s">
        <v>51</v>
      </c>
      <c r="D25" s="6">
        <f>VLOOKUP(C25,Plan2!A$2:B$26,2,FALSE)</f>
        <v>46036.354456018518</v>
      </c>
      <c r="E25" t="str">
        <f t="shared" si="4"/>
        <v>'XXSCG - Documento de Notificação de Corte - CUSD',</v>
      </c>
    </row>
    <row r="26" spans="1:5">
      <c r="A26" t="s">
        <v>57</v>
      </c>
      <c r="B26" t="s">
        <v>26</v>
      </c>
      <c r="C26" t="s">
        <v>52</v>
      </c>
      <c r="D26" s="6">
        <f>VLOOKUP(C26,Plan2!A$2:B$26,2,FALSE)</f>
        <v>46031.721736111111</v>
      </c>
      <c r="E26" t="str">
        <f t="shared" si="4"/>
        <v>'Ordem de Compra - Treinamento',</v>
      </c>
    </row>
  </sheetData>
  <autoFilter ref="A1:E26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B2" sqref="B2:B26"/>
    </sheetView>
  </sheetViews>
  <sheetFormatPr defaultRowHeight="15"/>
  <cols>
    <col min="1" max="1" width="51.28515625" bestFit="1" customWidth="1"/>
    <col min="2" max="2" width="25.28515625" bestFit="1" customWidth="1"/>
  </cols>
  <sheetData>
    <row r="1" spans="1:2">
      <c r="A1" s="2" t="s">
        <v>54</v>
      </c>
      <c r="B1" s="2" t="s">
        <v>55</v>
      </c>
    </row>
    <row r="2" spans="1:2">
      <c r="A2" s="3" t="s">
        <v>47</v>
      </c>
      <c r="B2" s="4">
        <v>46037.602719907409</v>
      </c>
    </row>
    <row r="3" spans="1:2">
      <c r="A3" s="3" t="s">
        <v>52</v>
      </c>
      <c r="B3" s="4">
        <v>46031.721736111111</v>
      </c>
    </row>
    <row r="4" spans="1:2">
      <c r="A4" s="3" t="s">
        <v>34</v>
      </c>
      <c r="B4" s="4">
        <v>46028.706226851849</v>
      </c>
    </row>
    <row r="5" spans="1:2">
      <c r="A5" s="3" t="s">
        <v>35</v>
      </c>
      <c r="B5" s="4">
        <v>46028.437835648147</v>
      </c>
    </row>
    <row r="6" spans="1:2">
      <c r="A6" s="3" t="s">
        <v>33</v>
      </c>
      <c r="B6" s="4">
        <v>46038.396631944444</v>
      </c>
    </row>
    <row r="7" spans="1:2">
      <c r="A7" s="3" t="s">
        <v>32</v>
      </c>
      <c r="B7" s="4">
        <v>46038.693090277775</v>
      </c>
    </row>
    <row r="8" spans="1:2">
      <c r="A8" s="3" t="s">
        <v>31</v>
      </c>
      <c r="B8" s="4">
        <v>46031.435567129629</v>
      </c>
    </row>
    <row r="9" spans="1:2">
      <c r="A9" s="3" t="s">
        <v>38</v>
      </c>
      <c r="B9" s="4">
        <v>46038.34988425926</v>
      </c>
    </row>
    <row r="10" spans="1:2">
      <c r="A10" s="3" t="s">
        <v>39</v>
      </c>
      <c r="B10" s="4">
        <v>46037.441620370373</v>
      </c>
    </row>
    <row r="11" spans="1:2">
      <c r="A11" s="3" t="s">
        <v>29</v>
      </c>
      <c r="B11" s="4">
        <v>46035.405972222223</v>
      </c>
    </row>
    <row r="12" spans="1:2">
      <c r="A12" s="3" t="s">
        <v>30</v>
      </c>
      <c r="B12" s="4">
        <v>46038.666273148148</v>
      </c>
    </row>
    <row r="13" spans="1:2">
      <c r="A13" s="3" t="s">
        <v>48</v>
      </c>
      <c r="B13" s="4">
        <v>46038.696180555555</v>
      </c>
    </row>
    <row r="14" spans="1:2">
      <c r="A14" s="3" t="s">
        <v>42</v>
      </c>
      <c r="B14" s="4">
        <v>46037.336655092593</v>
      </c>
    </row>
    <row r="15" spans="1:2">
      <c r="A15" s="3" t="s">
        <v>49</v>
      </c>
      <c r="B15" s="4">
        <v>46027.467210648145</v>
      </c>
    </row>
    <row r="16" spans="1:2">
      <c r="A16" s="3" t="s">
        <v>41</v>
      </c>
      <c r="B16" s="4">
        <v>46027.604016203702</v>
      </c>
    </row>
    <row r="17" spans="1:2">
      <c r="A17" s="3" t="s">
        <v>36</v>
      </c>
      <c r="B17" s="4">
        <v>46038.687719907408</v>
      </c>
    </row>
    <row r="18" spans="1:2">
      <c r="A18" s="3" t="s">
        <v>37</v>
      </c>
      <c r="B18" s="4">
        <v>46038.688530092593</v>
      </c>
    </row>
    <row r="19" spans="1:2">
      <c r="A19" s="3" t="s">
        <v>43</v>
      </c>
      <c r="B19" s="4">
        <v>46038.469537037039</v>
      </c>
    </row>
    <row r="20" spans="1:2">
      <c r="A20" s="3" t="s">
        <v>40</v>
      </c>
      <c r="B20" s="4">
        <v>46038.701828703706</v>
      </c>
    </row>
    <row r="21" spans="1:2">
      <c r="A21" s="3" t="s">
        <v>28</v>
      </c>
      <c r="B21" s="4">
        <v>46038.603518518517</v>
      </c>
    </row>
    <row r="22" spans="1:2">
      <c r="A22" s="3" t="s">
        <v>46</v>
      </c>
      <c r="B22" s="4">
        <v>46038.695034722223</v>
      </c>
    </row>
    <row r="23" spans="1:2">
      <c r="A23" s="3" t="s">
        <v>45</v>
      </c>
      <c r="B23" s="4">
        <v>46038.69630787037</v>
      </c>
    </row>
    <row r="24" spans="1:2">
      <c r="A24" s="3" t="s">
        <v>44</v>
      </c>
      <c r="B24" s="4">
        <v>46034.685949074075</v>
      </c>
    </row>
    <row r="25" spans="1:2">
      <c r="A25" s="3" t="s">
        <v>50</v>
      </c>
      <c r="B25" s="4">
        <v>46037.33556712963</v>
      </c>
    </row>
    <row r="26" spans="1:2">
      <c r="A26" s="3" t="s">
        <v>51</v>
      </c>
      <c r="B26" s="4">
        <v>46036.354456018518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2026-02-03T11:59:12Z</dcterms:modified>
</cp:coreProperties>
</file>